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SHIBA\Desktop\"/>
    </mc:Choice>
  </mc:AlternateContent>
  <bookViews>
    <workbookView xWindow="0" yWindow="0" windowWidth="20490" windowHeight="7485"/>
  </bookViews>
  <sheets>
    <sheet name="Peso_E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0" i="7" l="1"/>
  <c r="J110" i="7"/>
  <c r="J126" i="7" l="1"/>
  <c r="I126" i="7"/>
  <c r="H126" i="7"/>
  <c r="G119" i="7"/>
  <c r="G153" i="7"/>
  <c r="H153" i="7"/>
  <c r="L153" i="7" s="1"/>
  <c r="I153" i="7"/>
  <c r="J156" i="7"/>
  <c r="J153" i="7"/>
  <c r="G3" i="7"/>
  <c r="H3" i="7"/>
  <c r="I3" i="7"/>
  <c r="J3" i="7"/>
  <c r="F10" i="7"/>
  <c r="J113" i="7"/>
  <c r="G108" i="7"/>
  <c r="C114" i="7"/>
  <c r="I123" i="7"/>
  <c r="H123" i="7"/>
  <c r="G122" i="7"/>
  <c r="F130" i="7"/>
  <c r="J122" i="7"/>
  <c r="C130" i="7"/>
  <c r="C139" i="7"/>
  <c r="F139" i="7"/>
  <c r="J138" i="7"/>
  <c r="J137" i="7"/>
  <c r="J136" i="7"/>
  <c r="I135" i="7"/>
  <c r="J171" i="7"/>
  <c r="I171" i="7"/>
  <c r="J144" i="7"/>
  <c r="J135" i="7"/>
  <c r="J119" i="7"/>
  <c r="J108" i="7"/>
  <c r="I108" i="7"/>
  <c r="J4" i="7"/>
  <c r="I162" i="7"/>
  <c r="H162" i="7"/>
  <c r="G162" i="7"/>
  <c r="K153" i="7" l="1"/>
  <c r="M153" i="7" s="1"/>
  <c r="L3" i="7"/>
  <c r="K3" i="7"/>
  <c r="J175" i="7"/>
  <c r="I175" i="7"/>
  <c r="H175" i="7"/>
  <c r="G175" i="7"/>
  <c r="K175" i="7" s="1"/>
  <c r="L175" i="7" l="1"/>
  <c r="M175" i="7" s="1"/>
  <c r="J145" i="7"/>
  <c r="I145" i="7"/>
  <c r="H145" i="7"/>
  <c r="H146" i="7"/>
  <c r="H147" i="7"/>
  <c r="G145" i="7"/>
  <c r="K145" i="7" s="1"/>
  <c r="J124" i="7"/>
  <c r="J125" i="7"/>
  <c r="J127" i="7"/>
  <c r="J128" i="7"/>
  <c r="J129" i="7"/>
  <c r="I124" i="7"/>
  <c r="I125" i="7"/>
  <c r="I127" i="7"/>
  <c r="I128" i="7"/>
  <c r="I129" i="7"/>
  <c r="H124" i="7"/>
  <c r="H125" i="7"/>
  <c r="L125" i="7" s="1"/>
  <c r="H127" i="7"/>
  <c r="H128" i="7"/>
  <c r="H129" i="7"/>
  <c r="G124" i="7"/>
  <c r="K124" i="7" s="1"/>
  <c r="G125" i="7"/>
  <c r="G126" i="7"/>
  <c r="G127" i="7"/>
  <c r="G128" i="7"/>
  <c r="K128" i="7" s="1"/>
  <c r="G129" i="7"/>
  <c r="J5" i="7"/>
  <c r="J6" i="7"/>
  <c r="J7" i="7"/>
  <c r="J8" i="7"/>
  <c r="J9" i="7"/>
  <c r="I4" i="7"/>
  <c r="I5" i="7"/>
  <c r="I6" i="7"/>
  <c r="I7" i="7"/>
  <c r="I8" i="7"/>
  <c r="I9" i="7"/>
  <c r="H4" i="7"/>
  <c r="H5" i="7"/>
  <c r="H6" i="7"/>
  <c r="H7" i="7"/>
  <c r="L7" i="7" s="1"/>
  <c r="H8" i="7"/>
  <c r="H9" i="7"/>
  <c r="G4" i="7"/>
  <c r="K4" i="7" s="1"/>
  <c r="G5" i="7"/>
  <c r="K5" i="7" s="1"/>
  <c r="G6" i="7"/>
  <c r="G7" i="7"/>
  <c r="G8" i="7"/>
  <c r="K8" i="7" s="1"/>
  <c r="G9" i="7"/>
  <c r="K9" i="7" s="1"/>
  <c r="F176" i="7"/>
  <c r="C176" i="7"/>
  <c r="J174" i="7"/>
  <c r="I174" i="7"/>
  <c r="H174" i="7"/>
  <c r="G174" i="7"/>
  <c r="J173" i="7"/>
  <c r="I173" i="7"/>
  <c r="H173" i="7"/>
  <c r="G173" i="7"/>
  <c r="J172" i="7"/>
  <c r="I172" i="7"/>
  <c r="H172" i="7"/>
  <c r="G172" i="7"/>
  <c r="H171" i="7"/>
  <c r="G171" i="7"/>
  <c r="L6" i="7" l="1"/>
  <c r="L129" i="7"/>
  <c r="K127" i="7"/>
  <c r="L124" i="7"/>
  <c r="K7" i="7"/>
  <c r="M7" i="7" s="1"/>
  <c r="L9" i="7"/>
  <c r="L5" i="7"/>
  <c r="L126" i="7"/>
  <c r="K126" i="7"/>
  <c r="M126" i="7" s="1"/>
  <c r="L128" i="7"/>
  <c r="L174" i="7"/>
  <c r="K6" i="7"/>
  <c r="M6" i="7" s="1"/>
  <c r="L8" i="7"/>
  <c r="M8" i="7" s="1"/>
  <c r="L4" i="7"/>
  <c r="K129" i="7"/>
  <c r="M129" i="7" s="1"/>
  <c r="K125" i="7"/>
  <c r="L127" i="7"/>
  <c r="L145" i="7"/>
  <c r="M5" i="7"/>
  <c r="M125" i="7"/>
  <c r="M145" i="7"/>
  <c r="M4" i="7"/>
  <c r="M128" i="7"/>
  <c r="M124" i="7"/>
  <c r="K171" i="7"/>
  <c r="K172" i="7"/>
  <c r="K173" i="7"/>
  <c r="K174" i="7"/>
  <c r="L171" i="7"/>
  <c r="L172" i="7"/>
  <c r="L173" i="7"/>
  <c r="K10" i="7" l="1"/>
  <c r="L176" i="7"/>
  <c r="K176" i="7"/>
  <c r="L10" i="7"/>
  <c r="M10" i="7" s="1"/>
  <c r="M127" i="7"/>
  <c r="M174" i="7"/>
  <c r="M173" i="7"/>
  <c r="M172" i="7"/>
  <c r="M171" i="7"/>
  <c r="F167" i="7"/>
  <c r="C167" i="7"/>
  <c r="J166" i="7"/>
  <c r="I166" i="7"/>
  <c r="H166" i="7"/>
  <c r="G166" i="7"/>
  <c r="J165" i="7"/>
  <c r="I165" i="7"/>
  <c r="H165" i="7"/>
  <c r="G165" i="7"/>
  <c r="J164" i="7"/>
  <c r="I164" i="7"/>
  <c r="H164" i="7"/>
  <c r="G164" i="7"/>
  <c r="J163" i="7"/>
  <c r="I163" i="7"/>
  <c r="H163" i="7"/>
  <c r="G163" i="7"/>
  <c r="M176" i="7" l="1"/>
  <c r="K166" i="7"/>
  <c r="L166" i="7"/>
  <c r="K165" i="7"/>
  <c r="L165" i="7"/>
  <c r="K164" i="7"/>
  <c r="L164" i="7"/>
  <c r="K163" i="7"/>
  <c r="L163" i="7"/>
  <c r="M166" i="7" l="1"/>
  <c r="M165" i="7"/>
  <c r="M164" i="7"/>
  <c r="M163" i="7"/>
  <c r="G154" i="7" l="1"/>
  <c r="H154" i="7"/>
  <c r="I154" i="7"/>
  <c r="J154" i="7"/>
  <c r="G155" i="7"/>
  <c r="H155" i="7"/>
  <c r="I155" i="7"/>
  <c r="J155" i="7"/>
  <c r="G156" i="7"/>
  <c r="H156" i="7"/>
  <c r="I156" i="7"/>
  <c r="F157" i="7"/>
  <c r="C157" i="7"/>
  <c r="F148" i="7"/>
  <c r="C148" i="7"/>
  <c r="G136" i="7"/>
  <c r="H136" i="7"/>
  <c r="I136" i="7"/>
  <c r="G137" i="7"/>
  <c r="H137" i="7"/>
  <c r="I137" i="7"/>
  <c r="G138" i="7"/>
  <c r="H138" i="7"/>
  <c r="I138" i="7"/>
  <c r="H135" i="7"/>
  <c r="G120" i="7"/>
  <c r="H120" i="7"/>
  <c r="I120" i="7"/>
  <c r="J120" i="7"/>
  <c r="G121" i="7"/>
  <c r="H121" i="7"/>
  <c r="I121" i="7"/>
  <c r="J121" i="7"/>
  <c r="H122" i="7"/>
  <c r="I122" i="7"/>
  <c r="G123" i="7"/>
  <c r="L123" i="7" s="1"/>
  <c r="J123" i="7"/>
  <c r="H119" i="7"/>
  <c r="G109" i="7"/>
  <c r="H109" i="7"/>
  <c r="I109" i="7"/>
  <c r="J109" i="7"/>
  <c r="G110" i="7"/>
  <c r="H110" i="7"/>
  <c r="L110" i="7" s="1"/>
  <c r="G111" i="7"/>
  <c r="H111" i="7"/>
  <c r="I111" i="7"/>
  <c r="J111" i="7"/>
  <c r="G112" i="7"/>
  <c r="H112" i="7"/>
  <c r="I112" i="7"/>
  <c r="J112" i="7"/>
  <c r="G113" i="7"/>
  <c r="H113" i="7"/>
  <c r="I113" i="7"/>
  <c r="H108" i="7"/>
  <c r="G102" i="7"/>
  <c r="H102" i="7"/>
  <c r="I102" i="7"/>
  <c r="J102" i="7"/>
  <c r="G18" i="7"/>
  <c r="H18" i="7"/>
  <c r="I18" i="7"/>
  <c r="J18" i="7"/>
  <c r="G19" i="7"/>
  <c r="H19" i="7"/>
  <c r="I19" i="7"/>
  <c r="J19" i="7"/>
  <c r="G20" i="7"/>
  <c r="H20" i="7"/>
  <c r="I20" i="7"/>
  <c r="J20" i="7"/>
  <c r="G21" i="7"/>
  <c r="H21" i="7"/>
  <c r="I21" i="7"/>
  <c r="J21" i="7"/>
  <c r="G22" i="7"/>
  <c r="H22" i="7"/>
  <c r="I22" i="7"/>
  <c r="J22" i="7"/>
  <c r="G23" i="7"/>
  <c r="H23" i="7"/>
  <c r="I23" i="7"/>
  <c r="J23" i="7"/>
  <c r="G24" i="7"/>
  <c r="H24" i="7"/>
  <c r="I24" i="7"/>
  <c r="J24" i="7"/>
  <c r="G25" i="7"/>
  <c r="H25" i="7"/>
  <c r="I25" i="7"/>
  <c r="J25" i="7"/>
  <c r="G26" i="7"/>
  <c r="H26" i="7"/>
  <c r="I26" i="7"/>
  <c r="J26" i="7"/>
  <c r="G27" i="7"/>
  <c r="H27" i="7"/>
  <c r="I27" i="7"/>
  <c r="J27" i="7"/>
  <c r="G28" i="7"/>
  <c r="H28" i="7"/>
  <c r="I28" i="7"/>
  <c r="J28" i="7"/>
  <c r="G29" i="7"/>
  <c r="H29" i="7"/>
  <c r="I29" i="7"/>
  <c r="J29" i="7"/>
  <c r="G30" i="7"/>
  <c r="H30" i="7"/>
  <c r="I30" i="7"/>
  <c r="J30" i="7"/>
  <c r="G31" i="7"/>
  <c r="H31" i="7"/>
  <c r="I31" i="7"/>
  <c r="J31" i="7"/>
  <c r="G32" i="7"/>
  <c r="H32" i="7"/>
  <c r="I32" i="7"/>
  <c r="J32" i="7"/>
  <c r="G33" i="7"/>
  <c r="H33" i="7"/>
  <c r="I33" i="7"/>
  <c r="J33" i="7"/>
  <c r="G34" i="7"/>
  <c r="H34" i="7"/>
  <c r="I34" i="7"/>
  <c r="J34" i="7"/>
  <c r="G35" i="7"/>
  <c r="H35" i="7"/>
  <c r="I35" i="7"/>
  <c r="J35" i="7"/>
  <c r="G36" i="7"/>
  <c r="H36" i="7"/>
  <c r="I36" i="7"/>
  <c r="J36" i="7"/>
  <c r="G37" i="7"/>
  <c r="H37" i="7"/>
  <c r="I37" i="7"/>
  <c r="J37" i="7"/>
  <c r="G38" i="7"/>
  <c r="H38" i="7"/>
  <c r="I38" i="7"/>
  <c r="J38" i="7"/>
  <c r="G39" i="7"/>
  <c r="H39" i="7"/>
  <c r="I39" i="7"/>
  <c r="J39" i="7"/>
  <c r="G40" i="7"/>
  <c r="H40" i="7"/>
  <c r="I40" i="7"/>
  <c r="J40" i="7"/>
  <c r="G41" i="7"/>
  <c r="H41" i="7"/>
  <c r="I41" i="7"/>
  <c r="J41" i="7"/>
  <c r="G42" i="7"/>
  <c r="H42" i="7"/>
  <c r="I42" i="7"/>
  <c r="J42" i="7"/>
  <c r="G43" i="7"/>
  <c r="H43" i="7"/>
  <c r="I43" i="7"/>
  <c r="J43" i="7"/>
  <c r="G44" i="7"/>
  <c r="H44" i="7"/>
  <c r="I44" i="7"/>
  <c r="J44" i="7"/>
  <c r="G45" i="7"/>
  <c r="H45" i="7"/>
  <c r="I45" i="7"/>
  <c r="J45" i="7"/>
  <c r="G46" i="7"/>
  <c r="H46" i="7"/>
  <c r="I46" i="7"/>
  <c r="J46" i="7"/>
  <c r="G47" i="7"/>
  <c r="H47" i="7"/>
  <c r="I47" i="7"/>
  <c r="J47" i="7"/>
  <c r="G48" i="7"/>
  <c r="H48" i="7"/>
  <c r="I48" i="7"/>
  <c r="J48" i="7"/>
  <c r="G49" i="7"/>
  <c r="H49" i="7"/>
  <c r="I49" i="7"/>
  <c r="J49" i="7"/>
  <c r="G50" i="7"/>
  <c r="H50" i="7"/>
  <c r="I50" i="7"/>
  <c r="J50" i="7"/>
  <c r="G51" i="7"/>
  <c r="H51" i="7"/>
  <c r="I51" i="7"/>
  <c r="J51" i="7"/>
  <c r="G52" i="7"/>
  <c r="H52" i="7"/>
  <c r="I52" i="7"/>
  <c r="J52" i="7"/>
  <c r="G53" i="7"/>
  <c r="H53" i="7"/>
  <c r="I53" i="7"/>
  <c r="J53" i="7"/>
  <c r="G54" i="7"/>
  <c r="H54" i="7"/>
  <c r="I54" i="7"/>
  <c r="J54" i="7"/>
  <c r="G55" i="7"/>
  <c r="H55" i="7"/>
  <c r="I55" i="7"/>
  <c r="J55" i="7"/>
  <c r="G56" i="7"/>
  <c r="H56" i="7"/>
  <c r="I56" i="7"/>
  <c r="J56" i="7"/>
  <c r="G57" i="7"/>
  <c r="H57" i="7"/>
  <c r="I57" i="7"/>
  <c r="J57" i="7"/>
  <c r="G58" i="7"/>
  <c r="H58" i="7"/>
  <c r="I58" i="7"/>
  <c r="J58" i="7"/>
  <c r="G59" i="7"/>
  <c r="H59" i="7"/>
  <c r="I59" i="7"/>
  <c r="J59" i="7"/>
  <c r="G60" i="7"/>
  <c r="H60" i="7"/>
  <c r="I60" i="7"/>
  <c r="J60" i="7"/>
  <c r="G61" i="7"/>
  <c r="H61" i="7"/>
  <c r="I61" i="7"/>
  <c r="J61" i="7"/>
  <c r="G62" i="7"/>
  <c r="H62" i="7"/>
  <c r="I62" i="7"/>
  <c r="J62" i="7"/>
  <c r="G63" i="7"/>
  <c r="H63" i="7"/>
  <c r="I63" i="7"/>
  <c r="J63" i="7"/>
  <c r="G64" i="7"/>
  <c r="H64" i="7"/>
  <c r="I64" i="7"/>
  <c r="J64" i="7"/>
  <c r="G65" i="7"/>
  <c r="H65" i="7"/>
  <c r="I65" i="7"/>
  <c r="J65" i="7"/>
  <c r="G66" i="7"/>
  <c r="H66" i="7"/>
  <c r="I66" i="7"/>
  <c r="J66" i="7"/>
  <c r="G67" i="7"/>
  <c r="H67" i="7"/>
  <c r="I67" i="7"/>
  <c r="J67" i="7"/>
  <c r="G68" i="7"/>
  <c r="H68" i="7"/>
  <c r="I68" i="7"/>
  <c r="J68" i="7"/>
  <c r="G69" i="7"/>
  <c r="H69" i="7"/>
  <c r="I69" i="7"/>
  <c r="J69" i="7"/>
  <c r="G70" i="7"/>
  <c r="H70" i="7"/>
  <c r="I70" i="7"/>
  <c r="J70" i="7"/>
  <c r="G71" i="7"/>
  <c r="H71" i="7"/>
  <c r="I71" i="7"/>
  <c r="J71" i="7"/>
  <c r="G72" i="7"/>
  <c r="H72" i="7"/>
  <c r="I72" i="7"/>
  <c r="J72" i="7"/>
  <c r="G73" i="7"/>
  <c r="H73" i="7"/>
  <c r="I73" i="7"/>
  <c r="J73" i="7"/>
  <c r="G74" i="7"/>
  <c r="H74" i="7"/>
  <c r="I74" i="7"/>
  <c r="J74" i="7"/>
  <c r="G75" i="7"/>
  <c r="H75" i="7"/>
  <c r="I75" i="7"/>
  <c r="J75" i="7"/>
  <c r="G76" i="7"/>
  <c r="H76" i="7"/>
  <c r="I76" i="7"/>
  <c r="J76" i="7"/>
  <c r="G77" i="7"/>
  <c r="H77" i="7"/>
  <c r="I77" i="7"/>
  <c r="J77" i="7"/>
  <c r="G78" i="7"/>
  <c r="H78" i="7"/>
  <c r="I78" i="7"/>
  <c r="J78" i="7"/>
  <c r="G79" i="7"/>
  <c r="H79" i="7"/>
  <c r="I79" i="7"/>
  <c r="J79" i="7"/>
  <c r="G80" i="7"/>
  <c r="H80" i="7"/>
  <c r="I80" i="7"/>
  <c r="J80" i="7"/>
  <c r="G81" i="7"/>
  <c r="H81" i="7"/>
  <c r="I81" i="7"/>
  <c r="J81" i="7"/>
  <c r="G82" i="7"/>
  <c r="H82" i="7"/>
  <c r="I82" i="7"/>
  <c r="J82" i="7"/>
  <c r="G83" i="7"/>
  <c r="H83" i="7"/>
  <c r="I83" i="7"/>
  <c r="J83" i="7"/>
  <c r="G84" i="7"/>
  <c r="H84" i="7"/>
  <c r="I84" i="7"/>
  <c r="J84" i="7"/>
  <c r="G85" i="7"/>
  <c r="H85" i="7"/>
  <c r="I85" i="7"/>
  <c r="J85" i="7"/>
  <c r="G86" i="7"/>
  <c r="H86" i="7"/>
  <c r="I86" i="7"/>
  <c r="J86" i="7"/>
  <c r="G87" i="7"/>
  <c r="H87" i="7"/>
  <c r="I87" i="7"/>
  <c r="J87" i="7"/>
  <c r="G88" i="7"/>
  <c r="H88" i="7"/>
  <c r="I88" i="7"/>
  <c r="J88" i="7"/>
  <c r="G89" i="7"/>
  <c r="H89" i="7"/>
  <c r="I89" i="7"/>
  <c r="J89" i="7"/>
  <c r="G90" i="7"/>
  <c r="H90" i="7"/>
  <c r="I90" i="7"/>
  <c r="J90" i="7"/>
  <c r="G91" i="7"/>
  <c r="H91" i="7"/>
  <c r="I91" i="7"/>
  <c r="J91" i="7"/>
  <c r="G92" i="7"/>
  <c r="H92" i="7"/>
  <c r="I92" i="7"/>
  <c r="J92" i="7"/>
  <c r="G93" i="7"/>
  <c r="H93" i="7"/>
  <c r="I93" i="7"/>
  <c r="J93" i="7"/>
  <c r="G94" i="7"/>
  <c r="H94" i="7"/>
  <c r="I94" i="7"/>
  <c r="J94" i="7"/>
  <c r="G95" i="7"/>
  <c r="H95" i="7"/>
  <c r="I95" i="7"/>
  <c r="J95" i="7"/>
  <c r="G96" i="7"/>
  <c r="H96" i="7"/>
  <c r="I96" i="7"/>
  <c r="J96" i="7"/>
  <c r="G97" i="7"/>
  <c r="H97" i="7"/>
  <c r="I97" i="7"/>
  <c r="J97" i="7"/>
  <c r="G98" i="7"/>
  <c r="H98" i="7"/>
  <c r="I98" i="7"/>
  <c r="J98" i="7"/>
  <c r="G99" i="7"/>
  <c r="H99" i="7"/>
  <c r="I99" i="7"/>
  <c r="J99" i="7"/>
  <c r="G100" i="7"/>
  <c r="H100" i="7"/>
  <c r="I100" i="7"/>
  <c r="J100" i="7"/>
  <c r="G101" i="7"/>
  <c r="H101" i="7"/>
  <c r="I101" i="7"/>
  <c r="J101" i="7"/>
  <c r="J17" i="7"/>
  <c r="H17" i="7"/>
  <c r="C103" i="7"/>
  <c r="F103" i="7"/>
  <c r="J162" i="7" s="1"/>
  <c r="L122" i="7" l="1"/>
  <c r="K122" i="7"/>
  <c r="K162" i="7"/>
  <c r="L162" i="7"/>
  <c r="L167" i="7" s="1"/>
  <c r="K110" i="7"/>
  <c r="K155" i="7"/>
  <c r="K43" i="7"/>
  <c r="L113" i="7"/>
  <c r="L109" i="7"/>
  <c r="K137" i="7"/>
  <c r="K156" i="7"/>
  <c r="L156" i="7"/>
  <c r="L155" i="7"/>
  <c r="K154" i="7"/>
  <c r="L154" i="7"/>
  <c r="L136" i="7"/>
  <c r="K138" i="7"/>
  <c r="L138" i="7"/>
  <c r="K136" i="7"/>
  <c r="L137" i="7"/>
  <c r="L120" i="7"/>
  <c r="K123" i="7"/>
  <c r="K121" i="7"/>
  <c r="K120" i="7"/>
  <c r="L121" i="7"/>
  <c r="K99" i="7"/>
  <c r="L111" i="7"/>
  <c r="K27" i="7"/>
  <c r="K23" i="7"/>
  <c r="K22" i="7"/>
  <c r="K21" i="7"/>
  <c r="K19" i="7"/>
  <c r="K113" i="7"/>
  <c r="L112" i="7"/>
  <c r="L43" i="7"/>
  <c r="L42" i="7"/>
  <c r="K111" i="7"/>
  <c r="K109" i="7"/>
  <c r="K112" i="7"/>
  <c r="K91" i="7"/>
  <c r="K90" i="7"/>
  <c r="K75" i="7"/>
  <c r="K74" i="7"/>
  <c r="K51" i="7"/>
  <c r="K50" i="7"/>
  <c r="L49" i="7"/>
  <c r="L30" i="7"/>
  <c r="L27" i="7"/>
  <c r="L92" i="7"/>
  <c r="K59" i="7"/>
  <c r="L56" i="7"/>
  <c r="K52" i="7"/>
  <c r="K47" i="7"/>
  <c r="L32" i="7"/>
  <c r="L18" i="7"/>
  <c r="L102" i="7"/>
  <c r="K108" i="7"/>
  <c r="K95" i="7"/>
  <c r="K83" i="7"/>
  <c r="L81" i="7"/>
  <c r="K80" i="7"/>
  <c r="K77" i="7"/>
  <c r="L76" i="7"/>
  <c r="K71" i="7"/>
  <c r="K57" i="7"/>
  <c r="K53" i="7"/>
  <c r="L99" i="7"/>
  <c r="L98" i="7"/>
  <c r="L87" i="7"/>
  <c r="L86" i="7"/>
  <c r="L67" i="7"/>
  <c r="L66" i="7"/>
  <c r="L63" i="7"/>
  <c r="L62" i="7"/>
  <c r="K39" i="7"/>
  <c r="K37" i="7"/>
  <c r="L36" i="7"/>
  <c r="K34" i="7"/>
  <c r="K33" i="7"/>
  <c r="K31" i="7"/>
  <c r="L20" i="7"/>
  <c r="L108" i="7"/>
  <c r="K87" i="7"/>
  <c r="L95" i="7"/>
  <c r="L83" i="7"/>
  <c r="L82" i="7"/>
  <c r="L79" i="7"/>
  <c r="L78" i="7"/>
  <c r="K73" i="7"/>
  <c r="K72" i="7"/>
  <c r="K70" i="7"/>
  <c r="L59" i="7"/>
  <c r="L58" i="7"/>
  <c r="L55" i="7"/>
  <c r="L54" i="7"/>
  <c r="K49" i="7"/>
  <c r="L48" i="7"/>
  <c r="K46" i="7"/>
  <c r="L45" i="7"/>
  <c r="L39" i="7"/>
  <c r="L35" i="7"/>
  <c r="K32" i="7"/>
  <c r="L29" i="7"/>
  <c r="L26" i="7"/>
  <c r="L23" i="7"/>
  <c r="K20" i="7"/>
  <c r="K67" i="7"/>
  <c r="M67" i="7" s="1"/>
  <c r="L51" i="7"/>
  <c r="M51" i="7" s="1"/>
  <c r="L50" i="7"/>
  <c r="M50" i="7" s="1"/>
  <c r="K45" i="7"/>
  <c r="L44" i="7"/>
  <c r="K42" i="7"/>
  <c r="L41" i="7"/>
  <c r="L38" i="7"/>
  <c r="L34" i="7"/>
  <c r="K30" i="7"/>
  <c r="K29" i="7"/>
  <c r="K28" i="7"/>
  <c r="L25" i="7"/>
  <c r="L22" i="7"/>
  <c r="K18" i="7"/>
  <c r="K102" i="7"/>
  <c r="K100" i="7"/>
  <c r="L91" i="7"/>
  <c r="M91" i="7" s="1"/>
  <c r="L90" i="7"/>
  <c r="M90" i="7" s="1"/>
  <c r="K88" i="7"/>
  <c r="L75" i="7"/>
  <c r="L74" i="7"/>
  <c r="K69" i="7"/>
  <c r="L68" i="7"/>
  <c r="K66" i="7"/>
  <c r="L65" i="7"/>
  <c r="K62" i="7"/>
  <c r="L61" i="7"/>
  <c r="K97" i="7"/>
  <c r="K96" i="7"/>
  <c r="L88" i="7"/>
  <c r="K85" i="7"/>
  <c r="L84" i="7"/>
  <c r="K82" i="7"/>
  <c r="K78" i="7"/>
  <c r="L77" i="7"/>
  <c r="L71" i="7"/>
  <c r="L70" i="7"/>
  <c r="K65" i="7"/>
  <c r="K64" i="7"/>
  <c r="K61" i="7"/>
  <c r="L60" i="7"/>
  <c r="K58" i="7"/>
  <c r="L57" i="7"/>
  <c r="K54" i="7"/>
  <c r="M54" i="7" s="1"/>
  <c r="L53" i="7"/>
  <c r="L47" i="7"/>
  <c r="L46" i="7"/>
  <c r="K41" i="7"/>
  <c r="L40" i="7"/>
  <c r="K38" i="7"/>
  <c r="L37" i="7"/>
  <c r="L33" i="7"/>
  <c r="M33" i="7" s="1"/>
  <c r="L31" i="7"/>
  <c r="M31" i="7" s="1"/>
  <c r="K26" i="7"/>
  <c r="K25" i="7"/>
  <c r="L24" i="7"/>
  <c r="L21" i="7"/>
  <c r="L19" i="7"/>
  <c r="K101" i="7"/>
  <c r="K92" i="7"/>
  <c r="K94" i="7"/>
  <c r="K98" i="7"/>
  <c r="L96" i="7"/>
  <c r="L89" i="7"/>
  <c r="L100" i="7"/>
  <c r="L94" i="7"/>
  <c r="K93" i="7"/>
  <c r="K86" i="7"/>
  <c r="L80" i="7"/>
  <c r="L72" i="7"/>
  <c r="L64" i="7"/>
  <c r="L52" i="7"/>
  <c r="L28" i="7"/>
  <c r="L97" i="7"/>
  <c r="L93" i="7"/>
  <c r="L85" i="7"/>
  <c r="K84" i="7"/>
  <c r="K76" i="7"/>
  <c r="K60" i="7"/>
  <c r="K56" i="7"/>
  <c r="K48" i="7"/>
  <c r="K44" i="7"/>
  <c r="K40" i="7"/>
  <c r="K36" i="7"/>
  <c r="K24" i="7"/>
  <c r="L101" i="7"/>
  <c r="L73" i="7"/>
  <c r="L69" i="7"/>
  <c r="K68" i="7"/>
  <c r="K89" i="7"/>
  <c r="K81" i="7"/>
  <c r="K79" i="7"/>
  <c r="K63" i="7"/>
  <c r="K55" i="7"/>
  <c r="K35" i="7"/>
  <c r="C10" i="7"/>
  <c r="L114" i="7" l="1"/>
  <c r="K114" i="7"/>
  <c r="L157" i="7"/>
  <c r="K167" i="7"/>
  <c r="M167" i="7" s="1"/>
  <c r="M162" i="7"/>
  <c r="K157" i="7"/>
  <c r="M155" i="7"/>
  <c r="M156" i="7"/>
  <c r="M110" i="7"/>
  <c r="M137" i="7"/>
  <c r="M113" i="7"/>
  <c r="M23" i="7"/>
  <c r="M43" i="7"/>
  <c r="M136" i="7"/>
  <c r="M59" i="7"/>
  <c r="M109" i="7"/>
  <c r="M154" i="7"/>
  <c r="M97" i="7"/>
  <c r="M77" i="7"/>
  <c r="M18" i="7"/>
  <c r="M76" i="7"/>
  <c r="M25" i="7"/>
  <c r="M19" i="7"/>
  <c r="M29" i="7"/>
  <c r="M79" i="7"/>
  <c r="M56" i="7"/>
  <c r="M70" i="7"/>
  <c r="M74" i="7"/>
  <c r="M39" i="7"/>
  <c r="M27" i="7"/>
  <c r="M120" i="7"/>
  <c r="M68" i="7"/>
  <c r="M21" i="7"/>
  <c r="M49" i="7"/>
  <c r="M85" i="7"/>
  <c r="M61" i="7"/>
  <c r="M122" i="7"/>
  <c r="M138" i="7"/>
  <c r="M123" i="7"/>
  <c r="M121" i="7"/>
  <c r="M52" i="7"/>
  <c r="M66" i="7"/>
  <c r="M36" i="7"/>
  <c r="M95" i="7"/>
  <c r="M112" i="7"/>
  <c r="M86" i="7"/>
  <c r="M75" i="7"/>
  <c r="M87" i="7"/>
  <c r="M111" i="7"/>
  <c r="M53" i="7"/>
  <c r="M22" i="7"/>
  <c r="M42" i="7"/>
  <c r="M41" i="7"/>
  <c r="M63" i="7"/>
  <c r="M24" i="7"/>
  <c r="M48" i="7"/>
  <c r="M84" i="7"/>
  <c r="M80" i="7"/>
  <c r="M57" i="7"/>
  <c r="M102" i="7"/>
  <c r="M45" i="7"/>
  <c r="M20" i="7"/>
  <c r="M32" i="7"/>
  <c r="M46" i="7"/>
  <c r="M99" i="7"/>
  <c r="M83" i="7"/>
  <c r="M108" i="7"/>
  <c r="M92" i="7"/>
  <c r="M71" i="7"/>
  <c r="M100" i="7"/>
  <c r="M37" i="7"/>
  <c r="M28" i="7"/>
  <c r="M96" i="7"/>
  <c r="M30" i="7"/>
  <c r="M35" i="7"/>
  <c r="M81" i="7"/>
  <c r="M73" i="7"/>
  <c r="M64" i="7"/>
  <c r="M98" i="7"/>
  <c r="M26" i="7"/>
  <c r="M38" i="7"/>
  <c r="M47" i="7"/>
  <c r="M58" i="7"/>
  <c r="M65" i="7"/>
  <c r="M78" i="7"/>
  <c r="M88" i="7"/>
  <c r="M62" i="7"/>
  <c r="M69" i="7"/>
  <c r="M34" i="7"/>
  <c r="M82" i="7"/>
  <c r="M60" i="7"/>
  <c r="M93" i="7"/>
  <c r="M40" i="7"/>
  <c r="M55" i="7"/>
  <c r="M89" i="7"/>
  <c r="M44" i="7"/>
  <c r="M72" i="7"/>
  <c r="M94" i="7"/>
  <c r="M101" i="7"/>
  <c r="M114" i="7" l="1"/>
  <c r="M157" i="7"/>
  <c r="G135" i="7"/>
  <c r="K135" i="7" s="1"/>
  <c r="K139" i="7" s="1"/>
  <c r="J147" i="7"/>
  <c r="I147" i="7"/>
  <c r="G147" i="7"/>
  <c r="J146" i="7"/>
  <c r="I146" i="7"/>
  <c r="G146" i="7"/>
  <c r="I144" i="7"/>
  <c r="H144" i="7"/>
  <c r="G144" i="7"/>
  <c r="I119" i="7"/>
  <c r="I17" i="7"/>
  <c r="G17" i="7"/>
  <c r="K119" i="7" l="1"/>
  <c r="K130" i="7" s="1"/>
  <c r="L17" i="7"/>
  <c r="L103" i="7" s="1"/>
  <c r="L119" i="7"/>
  <c r="L130" i="7" s="1"/>
  <c r="L144" i="7"/>
  <c r="L146" i="7"/>
  <c r="L147" i="7"/>
  <c r="L135" i="7"/>
  <c r="L139" i="7" s="1"/>
  <c r="M139" i="7" s="1"/>
  <c r="K17" i="7"/>
  <c r="K103" i="7" s="1"/>
  <c r="K144" i="7"/>
  <c r="K146" i="7"/>
  <c r="K147" i="7"/>
  <c r="M103" i="7" l="1"/>
  <c r="M130" i="7"/>
  <c r="K148" i="7"/>
  <c r="L148" i="7"/>
  <c r="M148" i="7" s="1"/>
  <c r="M146" i="7"/>
  <c r="M17" i="7"/>
  <c r="M144" i="7"/>
  <c r="M9" i="7"/>
  <c r="M3" i="7"/>
  <c r="M135" i="7"/>
  <c r="M147" i="7"/>
  <c r="M119" i="7"/>
</calcChain>
</file>

<file path=xl/sharedStrings.xml><?xml version="1.0" encoding="utf-8"?>
<sst xmlns="http://schemas.openxmlformats.org/spreadsheetml/2006/main" count="135" uniqueCount="22">
  <si>
    <t>A1</t>
  </si>
  <si>
    <t>A2</t>
  </si>
  <si>
    <t>A3</t>
  </si>
  <si>
    <t>A4</t>
  </si>
  <si>
    <t>OBJECTID</t>
  </si>
  <si>
    <t>Value</t>
  </si>
  <si>
    <t>Count</t>
  </si>
  <si>
    <t>w+</t>
  </si>
  <si>
    <t>w-</t>
  </si>
  <si>
    <t>W</t>
  </si>
  <si>
    <t>GEOLOGIA</t>
  </si>
  <si>
    <t>C</t>
  </si>
  <si>
    <t>PENDIENTE</t>
  </si>
  <si>
    <t>GEOMORFOLOGIA</t>
  </si>
  <si>
    <t>COBERTURA</t>
  </si>
  <si>
    <t>DISTANCIA FALLAS</t>
  </si>
  <si>
    <t>DISTANCIA VIAS</t>
  </si>
  <si>
    <t>DISTANCIA DRENAJES</t>
  </si>
  <si>
    <t>CURVATURA</t>
  </si>
  <si>
    <t>VALUE</t>
  </si>
  <si>
    <t>COUNT</t>
  </si>
  <si>
    <t>RELIEVE RELATIVO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</si>
</sst>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Fill="1" applyBorder="1"/>
    <xf numFmtId="0" fontId="0" fillId="0" borderId="0" xfId="0" applyFill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Border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abSelected="1" topLeftCell="A161" zoomScaleNormal="100" workbookViewId="0">
      <selection activeCell="K182" sqref="K182"/>
    </sheetView>
  </sheetViews>
  <sheetFormatPr baseColWidth="10" defaultRowHeight="14.25"/>
  <cols>
    <col min="10" max="10" width="11.375" style="2"/>
  </cols>
  <sheetData>
    <row r="1" spans="1:13">
      <c r="A1" s="7" t="s">
        <v>9</v>
      </c>
      <c r="B1" s="7"/>
      <c r="C1" s="7"/>
      <c r="D1" s="7" t="s">
        <v>12</v>
      </c>
      <c r="E1" s="7"/>
      <c r="F1" s="7"/>
      <c r="G1" s="3"/>
      <c r="H1" s="3"/>
      <c r="I1" s="3"/>
      <c r="J1" s="1"/>
      <c r="K1" s="3"/>
      <c r="L1" s="3"/>
      <c r="M1" s="3"/>
    </row>
    <row r="2" spans="1:13" s="2" customFormat="1">
      <c r="A2" s="3" t="s">
        <v>4</v>
      </c>
      <c r="B2" s="3" t="s">
        <v>19</v>
      </c>
      <c r="C2" s="3" t="s">
        <v>20</v>
      </c>
      <c r="D2" s="3" t="s">
        <v>4</v>
      </c>
      <c r="E2" s="3" t="s">
        <v>19</v>
      </c>
      <c r="F2" s="3" t="s">
        <v>20</v>
      </c>
      <c r="G2" s="3" t="s">
        <v>0</v>
      </c>
      <c r="H2" s="3" t="s">
        <v>1</v>
      </c>
      <c r="I2" s="3" t="s">
        <v>2</v>
      </c>
      <c r="J2" s="1" t="s">
        <v>3</v>
      </c>
      <c r="K2" s="3" t="s">
        <v>7</v>
      </c>
      <c r="L2" s="3" t="s">
        <v>8</v>
      </c>
      <c r="M2" s="3" t="s">
        <v>11</v>
      </c>
    </row>
    <row r="3" spans="1:13" s="2" customFormat="1">
      <c r="A3" s="1">
        <v>0</v>
      </c>
      <c r="B3" s="3">
        <v>1</v>
      </c>
      <c r="C3" s="3">
        <v>3526</v>
      </c>
      <c r="D3" s="1">
        <v>1</v>
      </c>
      <c r="E3" s="3">
        <v>1</v>
      </c>
      <c r="F3" s="3">
        <v>776791</v>
      </c>
      <c r="G3" s="3">
        <f>C3</f>
        <v>3526</v>
      </c>
      <c r="H3" s="3">
        <f>(SUM($C$3:$C$9))-C3</f>
        <v>224209</v>
      </c>
      <c r="I3" s="3">
        <f>F3-C3</f>
        <v>773265</v>
      </c>
      <c r="J3" s="1">
        <f>(SUM($F$3:$F$9)-SUM($C$3:$C$9)-F3)</f>
        <v>8066824</v>
      </c>
      <c r="K3" s="3">
        <f>LN((G3/(G3+H3))/(I3/(I3+J3)))</f>
        <v>-1.7315881748697739</v>
      </c>
      <c r="L3" s="3">
        <f>LN((H3/(G3+H3))/(J3/(I3+J3)))</f>
        <v>7.5933076317041256E-2</v>
      </c>
      <c r="M3" s="6">
        <f>K3-L3</f>
        <v>-1.8075212511868151</v>
      </c>
    </row>
    <row r="4" spans="1:13" s="2" customFormat="1">
      <c r="A4" s="3">
        <v>1</v>
      </c>
      <c r="B4" s="3">
        <v>2</v>
      </c>
      <c r="C4" s="3">
        <v>26891</v>
      </c>
      <c r="D4" s="3">
        <v>2</v>
      </c>
      <c r="E4" s="3">
        <v>2</v>
      </c>
      <c r="F4" s="3">
        <v>1651113</v>
      </c>
      <c r="G4" s="3">
        <f t="shared" ref="G4:G9" si="0">C4</f>
        <v>26891</v>
      </c>
      <c r="H4" s="3">
        <f t="shared" ref="H4:H9" si="1">(SUM($C$3:$C$9))-C4</f>
        <v>200844</v>
      </c>
      <c r="I4" s="3">
        <f t="shared" ref="I4:I9" si="2">F4-C4</f>
        <v>1624222</v>
      </c>
      <c r="J4" s="1">
        <f>(SUM($F$3:$F$9)-SUM($C$3:$C$9)-F4)</f>
        <v>7192502</v>
      </c>
      <c r="K4" s="3">
        <f t="shared" ref="K4:K9" si="3">LN((G4/(G4+H4))/(I4/(I4+J4)))</f>
        <v>-0.44476957359917202</v>
      </c>
      <c r="L4" s="3">
        <f t="shared" ref="L4:L9" si="4">LN((H4/(G4+H4))/(J4/(I4+J4)))</f>
        <v>7.7957092978495346E-2</v>
      </c>
      <c r="M4" s="6">
        <f t="shared" ref="M4:M8" si="5">K4-L4</f>
        <v>-0.52272666657766731</v>
      </c>
    </row>
    <row r="5" spans="1:13" s="2" customFormat="1">
      <c r="A5" s="3">
        <v>2</v>
      </c>
      <c r="B5" s="3">
        <v>3</v>
      </c>
      <c r="C5" s="3">
        <v>55429</v>
      </c>
      <c r="D5" s="3">
        <v>3</v>
      </c>
      <c r="E5" s="3">
        <v>3</v>
      </c>
      <c r="F5" s="3">
        <v>1650959</v>
      </c>
      <c r="G5" s="3">
        <f t="shared" si="0"/>
        <v>55429</v>
      </c>
      <c r="H5" s="3">
        <f t="shared" si="1"/>
        <v>172306</v>
      </c>
      <c r="I5" s="3">
        <f t="shared" si="2"/>
        <v>1595530</v>
      </c>
      <c r="J5" s="1">
        <f t="shared" ref="J5:J9" si="6">(SUM($F$3:$F$9)-SUM($C$3:$C$9)-F5)</f>
        <v>7192656</v>
      </c>
      <c r="K5" s="3">
        <f t="shared" si="3"/>
        <v>0.29312260029738313</v>
      </c>
      <c r="L5" s="3">
        <f t="shared" si="4"/>
        <v>-7.8562892314206365E-2</v>
      </c>
      <c r="M5" s="6">
        <f t="shared" si="5"/>
        <v>0.37168549261158951</v>
      </c>
    </row>
    <row r="6" spans="1:13" s="2" customFormat="1">
      <c r="A6" s="3">
        <v>3</v>
      </c>
      <c r="B6" s="3">
        <v>4</v>
      </c>
      <c r="C6" s="3">
        <v>77229</v>
      </c>
      <c r="D6" s="3">
        <v>4</v>
      </c>
      <c r="E6" s="3">
        <v>4</v>
      </c>
      <c r="F6" s="3">
        <v>2292190</v>
      </c>
      <c r="G6" s="3">
        <f t="shared" si="0"/>
        <v>77229</v>
      </c>
      <c r="H6" s="3">
        <f t="shared" si="1"/>
        <v>150506</v>
      </c>
      <c r="I6" s="3">
        <f t="shared" si="2"/>
        <v>2214961</v>
      </c>
      <c r="J6" s="1">
        <f t="shared" si="6"/>
        <v>6551425</v>
      </c>
      <c r="K6" s="3">
        <f t="shared" si="3"/>
        <v>0.29428220055593424</v>
      </c>
      <c r="L6" s="3">
        <f t="shared" si="4"/>
        <v>-0.12293767021968442</v>
      </c>
      <c r="M6" s="6">
        <f t="shared" si="5"/>
        <v>0.41721987077561867</v>
      </c>
    </row>
    <row r="7" spans="1:13" s="2" customFormat="1">
      <c r="A7" s="3">
        <v>4</v>
      </c>
      <c r="B7" s="3">
        <v>5</v>
      </c>
      <c r="C7" s="3">
        <v>54930</v>
      </c>
      <c r="D7" s="3"/>
      <c r="E7" s="3">
        <v>5</v>
      </c>
      <c r="F7" s="3">
        <v>2078903</v>
      </c>
      <c r="G7" s="3">
        <f t="shared" si="0"/>
        <v>54930</v>
      </c>
      <c r="H7" s="3">
        <f t="shared" si="1"/>
        <v>172805</v>
      </c>
      <c r="I7" s="3">
        <f t="shared" si="2"/>
        <v>2023973</v>
      </c>
      <c r="J7" s="1">
        <f t="shared" si="6"/>
        <v>6764712</v>
      </c>
      <c r="K7" s="3">
        <f t="shared" si="3"/>
        <v>4.6279662343961553E-2</v>
      </c>
      <c r="L7" s="3">
        <f t="shared" si="4"/>
        <v>-1.4273471113199536E-2</v>
      </c>
      <c r="M7" s="6">
        <f t="shared" si="5"/>
        <v>6.0553133457161089E-2</v>
      </c>
    </row>
    <row r="8" spans="1:13" s="2" customFormat="1">
      <c r="A8" s="3">
        <v>5</v>
      </c>
      <c r="B8" s="3">
        <v>6</v>
      </c>
      <c r="C8" s="3">
        <v>8509</v>
      </c>
      <c r="D8" s="3"/>
      <c r="E8" s="3">
        <v>6</v>
      </c>
      <c r="F8" s="3">
        <v>549992</v>
      </c>
      <c r="G8" s="3">
        <f t="shared" si="0"/>
        <v>8509</v>
      </c>
      <c r="H8" s="3">
        <f t="shared" si="1"/>
        <v>219226</v>
      </c>
      <c r="I8" s="3">
        <f t="shared" si="2"/>
        <v>541483</v>
      </c>
      <c r="J8" s="1">
        <f t="shared" si="6"/>
        <v>8293623</v>
      </c>
      <c r="K8" s="3">
        <f t="shared" si="3"/>
        <v>-0.49488153466819346</v>
      </c>
      <c r="L8" s="3">
        <f t="shared" si="4"/>
        <v>2.5166686088240894E-2</v>
      </c>
      <c r="M8" s="6">
        <f t="shared" si="5"/>
        <v>-0.52004822075643431</v>
      </c>
    </row>
    <row r="9" spans="1:13" s="2" customFormat="1">
      <c r="A9" s="3">
        <v>6</v>
      </c>
      <c r="B9" s="3">
        <v>7</v>
      </c>
      <c r="C9" s="3">
        <v>1221</v>
      </c>
      <c r="D9" s="3">
        <v>5</v>
      </c>
      <c r="E9" s="3">
        <v>7</v>
      </c>
      <c r="F9" s="3">
        <v>71402</v>
      </c>
      <c r="G9" s="3">
        <f t="shared" si="0"/>
        <v>1221</v>
      </c>
      <c r="H9" s="3">
        <f t="shared" si="1"/>
        <v>226514</v>
      </c>
      <c r="I9" s="3">
        <f t="shared" si="2"/>
        <v>70181</v>
      </c>
      <c r="J9" s="1">
        <f t="shared" si="6"/>
        <v>8772213</v>
      </c>
      <c r="K9" s="3">
        <f t="shared" si="3"/>
        <v>-0.39227716283173075</v>
      </c>
      <c r="L9" s="3">
        <f t="shared" si="4"/>
        <v>2.592623285782939E-3</v>
      </c>
      <c r="M9" s="6">
        <f t="shared" ref="M9:M10" si="7">K9-L9</f>
        <v>-0.39486978611751367</v>
      </c>
    </row>
    <row r="10" spans="1:13" s="2" customFormat="1">
      <c r="A10" s="1"/>
      <c r="B10" s="1"/>
      <c r="C10" s="1">
        <f>SUM(C3:C9)</f>
        <v>227735</v>
      </c>
      <c r="D10" s="1"/>
      <c r="E10" s="1"/>
      <c r="F10" s="1">
        <f>SUM(F3:F9)</f>
        <v>9071350</v>
      </c>
      <c r="G10" s="3"/>
      <c r="H10" s="3"/>
      <c r="I10" s="3"/>
      <c r="J10" s="1"/>
      <c r="K10" s="1">
        <f>SUM(K3:K9)</f>
        <v>-2.4298319827715908</v>
      </c>
      <c r="L10" s="1">
        <f>SUM(L3:L9)</f>
        <v>-3.4124554977529871E-2</v>
      </c>
      <c r="M10" s="6">
        <f t="shared" si="7"/>
        <v>-2.3957074277940609</v>
      </c>
    </row>
    <row r="11" spans="1:13" s="2" customFormat="1">
      <c r="G11"/>
      <c r="H11"/>
      <c r="I11"/>
    </row>
    <row r="12" spans="1:13">
      <c r="B12" s="2"/>
      <c r="C12" s="2"/>
    </row>
    <row r="13" spans="1:13">
      <c r="C13" s="5"/>
    </row>
    <row r="15" spans="1:13">
      <c r="A15" s="7" t="s">
        <v>9</v>
      </c>
      <c r="B15" s="7"/>
      <c r="C15" s="7"/>
      <c r="D15" s="7" t="s">
        <v>13</v>
      </c>
      <c r="E15" s="7"/>
      <c r="F15" s="7"/>
      <c r="G15" s="3"/>
      <c r="H15" s="3"/>
      <c r="I15" s="3"/>
      <c r="J15" s="1"/>
      <c r="K15" s="3"/>
      <c r="L15" s="3"/>
      <c r="M15" s="3"/>
    </row>
    <row r="16" spans="1:13">
      <c r="A16" s="3" t="s">
        <v>4</v>
      </c>
      <c r="B16" s="3" t="s">
        <v>5</v>
      </c>
      <c r="C16" s="3" t="s">
        <v>6</v>
      </c>
      <c r="D16" s="3" t="s">
        <v>4</v>
      </c>
      <c r="E16" s="3" t="s">
        <v>5</v>
      </c>
      <c r="F16" s="1" t="s">
        <v>6</v>
      </c>
      <c r="G16" s="3" t="s">
        <v>0</v>
      </c>
      <c r="H16" s="3" t="s">
        <v>1</v>
      </c>
      <c r="I16" s="3" t="s">
        <v>2</v>
      </c>
      <c r="J16" s="1" t="s">
        <v>3</v>
      </c>
      <c r="K16" s="3" t="s">
        <v>7</v>
      </c>
      <c r="L16" s="3" t="s">
        <v>8</v>
      </c>
      <c r="M16" s="3" t="s">
        <v>11</v>
      </c>
    </row>
    <row r="17" spans="1:13">
      <c r="A17" s="3">
        <v>1</v>
      </c>
      <c r="B17" s="3">
        <v>1</v>
      </c>
      <c r="C17" s="3">
        <v>0.1</v>
      </c>
      <c r="D17" s="3">
        <v>1</v>
      </c>
      <c r="E17" s="3">
        <v>44</v>
      </c>
      <c r="F17" s="1">
        <v>57050</v>
      </c>
      <c r="G17" s="3">
        <f>C17</f>
        <v>0.1</v>
      </c>
      <c r="H17" s="3">
        <f>(SUM($C$17:$C$102)-C17)</f>
        <v>3652.9999999999973</v>
      </c>
      <c r="I17" s="3">
        <f>F17-C17</f>
        <v>57049.9</v>
      </c>
      <c r="J17" s="1">
        <f>(SUM($F$17:$F$102)-SUM($C$17:$C$102)-F17)</f>
        <v>2099535.9</v>
      </c>
      <c r="K17" s="3">
        <f>LN((G17/(G17+H17))/(I17/(I17+J17)))</f>
        <v>-6.8735612156454593</v>
      </c>
      <c r="L17" s="3">
        <f>LN((H17/(G17+H17))/(J17/(I17+J17)))</f>
        <v>2.6782628314621706E-2</v>
      </c>
      <c r="M17" s="6">
        <f>K17-L17</f>
        <v>-6.9003438439600808</v>
      </c>
    </row>
    <row r="18" spans="1:13">
      <c r="A18" s="3">
        <v>2</v>
      </c>
      <c r="B18" s="3">
        <v>2</v>
      </c>
      <c r="C18" s="3">
        <v>0.1</v>
      </c>
      <c r="D18" s="3">
        <v>2</v>
      </c>
      <c r="E18" s="3">
        <v>48</v>
      </c>
      <c r="F18" s="1">
        <v>17658</v>
      </c>
      <c r="G18" s="3">
        <f t="shared" ref="G18:G81" si="8">C18</f>
        <v>0.1</v>
      </c>
      <c r="H18" s="3">
        <f t="shared" ref="H18:H81" si="9">(SUM($C$17:$C$102)-C18)</f>
        <v>3652.9999999999973</v>
      </c>
      <c r="I18" s="3">
        <f t="shared" ref="I18:I81" si="10">F18-C18</f>
        <v>17657.900000000001</v>
      </c>
      <c r="J18" s="1">
        <f t="shared" ref="J18:J81" si="11">(SUM($F$17:$F$102)-SUM($C$17:$C$102)-F18)</f>
        <v>2138927.9</v>
      </c>
      <c r="K18" s="3">
        <f t="shared" ref="K18:K81" si="12">LN((G18/(G18+H18))/(I18/(I18+J18)))</f>
        <v>-5.700818167495135</v>
      </c>
      <c r="L18" s="3">
        <f t="shared" ref="L18:L81" si="13">LN((H18/(G18+H18))/(J18/(I18+J18)))</f>
        <v>8.1942264276155512E-3</v>
      </c>
      <c r="M18" s="6">
        <f t="shared" ref="M18:M81" si="14">K18-L18</f>
        <v>-5.7090123939227508</v>
      </c>
    </row>
    <row r="19" spans="1:13">
      <c r="A19" s="3">
        <v>3</v>
      </c>
      <c r="B19" s="3">
        <v>3</v>
      </c>
      <c r="C19" s="3">
        <v>0.1</v>
      </c>
      <c r="D19" s="3">
        <v>3</v>
      </c>
      <c r="E19" s="3">
        <v>52</v>
      </c>
      <c r="F19" s="3">
        <v>10897</v>
      </c>
      <c r="G19" s="3">
        <f t="shared" si="8"/>
        <v>0.1</v>
      </c>
      <c r="H19" s="3">
        <f t="shared" si="9"/>
        <v>3652.9999999999973</v>
      </c>
      <c r="I19" s="3">
        <f t="shared" si="10"/>
        <v>10896.9</v>
      </c>
      <c r="J19" s="1">
        <f t="shared" si="11"/>
        <v>2145688.9</v>
      </c>
      <c r="K19" s="3">
        <f t="shared" si="12"/>
        <v>-5.2181132373022701</v>
      </c>
      <c r="L19" s="3">
        <f t="shared" si="13"/>
        <v>5.0382823013545019E-3</v>
      </c>
      <c r="M19" s="6">
        <f t="shared" si="14"/>
        <v>-5.2231515196036247</v>
      </c>
    </row>
    <row r="20" spans="1:13">
      <c r="A20" s="3">
        <v>4</v>
      </c>
      <c r="B20" s="3">
        <v>4</v>
      </c>
      <c r="C20" s="3">
        <v>0.1</v>
      </c>
      <c r="D20" s="3">
        <v>4</v>
      </c>
      <c r="E20" s="3">
        <v>55</v>
      </c>
      <c r="F20" s="3">
        <v>62509</v>
      </c>
      <c r="G20" s="3">
        <f t="shared" si="8"/>
        <v>0.1</v>
      </c>
      <c r="H20" s="3">
        <f t="shared" si="9"/>
        <v>3652.9999999999973</v>
      </c>
      <c r="I20" s="3">
        <f t="shared" si="10"/>
        <v>62508.9</v>
      </c>
      <c r="J20" s="1">
        <f t="shared" si="11"/>
        <v>2094076.9</v>
      </c>
      <c r="K20" s="3">
        <f t="shared" si="12"/>
        <v>-6.9649438387917284</v>
      </c>
      <c r="L20" s="3">
        <f t="shared" si="13"/>
        <v>2.9386112872607013E-2</v>
      </c>
      <c r="M20" s="6">
        <f t="shared" si="14"/>
        <v>-6.9943299516643354</v>
      </c>
    </row>
    <row r="21" spans="1:13">
      <c r="A21" s="3">
        <v>5</v>
      </c>
      <c r="B21" s="3">
        <v>5</v>
      </c>
      <c r="C21" s="3">
        <v>0.1</v>
      </c>
      <c r="D21" s="3">
        <v>5</v>
      </c>
      <c r="E21" s="3">
        <v>60</v>
      </c>
      <c r="F21" s="3">
        <v>87679</v>
      </c>
      <c r="G21" s="3">
        <f t="shared" si="8"/>
        <v>0.1</v>
      </c>
      <c r="H21" s="3">
        <f t="shared" si="9"/>
        <v>3652.9999999999973</v>
      </c>
      <c r="I21" s="3">
        <f t="shared" si="10"/>
        <v>87678.9</v>
      </c>
      <c r="J21" s="1">
        <f t="shared" si="11"/>
        <v>2068906.9</v>
      </c>
      <c r="K21" s="3">
        <f t="shared" si="12"/>
        <v>-7.3033161696878599</v>
      </c>
      <c r="L21" s="3">
        <f t="shared" si="13"/>
        <v>4.1478548452289703E-2</v>
      </c>
      <c r="M21" s="6">
        <f t="shared" si="14"/>
        <v>-7.3447947181401494</v>
      </c>
    </row>
    <row r="22" spans="1:13">
      <c r="A22" s="3">
        <v>6</v>
      </c>
      <c r="B22" s="3">
        <v>6</v>
      </c>
      <c r="C22" s="3">
        <v>0.1</v>
      </c>
      <c r="D22" s="3">
        <v>6</v>
      </c>
      <c r="E22" s="3">
        <v>65</v>
      </c>
      <c r="F22" s="3">
        <v>24418</v>
      </c>
      <c r="G22" s="3">
        <f t="shared" si="8"/>
        <v>0.1</v>
      </c>
      <c r="H22" s="3">
        <f t="shared" si="9"/>
        <v>3652.9999999999973</v>
      </c>
      <c r="I22" s="3">
        <f t="shared" si="10"/>
        <v>24417.9</v>
      </c>
      <c r="J22" s="1">
        <f t="shared" si="11"/>
        <v>2132167.9</v>
      </c>
      <c r="K22" s="3">
        <f t="shared" si="12"/>
        <v>-6.024951362086064</v>
      </c>
      <c r="L22" s="3">
        <f t="shared" si="13"/>
        <v>1.1359693071889861E-2</v>
      </c>
      <c r="M22" s="6">
        <f t="shared" si="14"/>
        <v>-6.0363110551579542</v>
      </c>
    </row>
    <row r="23" spans="1:13">
      <c r="A23" s="3">
        <v>7</v>
      </c>
      <c r="B23" s="3">
        <v>7</v>
      </c>
      <c r="C23" s="3">
        <v>51</v>
      </c>
      <c r="D23" s="3">
        <v>7</v>
      </c>
      <c r="E23" s="3">
        <v>66</v>
      </c>
      <c r="F23" s="3">
        <v>108480</v>
      </c>
      <c r="G23" s="3">
        <f t="shared" si="8"/>
        <v>51</v>
      </c>
      <c r="H23" s="3">
        <f t="shared" si="9"/>
        <v>3602.0999999999972</v>
      </c>
      <c r="I23" s="3">
        <f t="shared" si="10"/>
        <v>108429</v>
      </c>
      <c r="J23" s="1">
        <f t="shared" si="11"/>
        <v>2048105.9</v>
      </c>
      <c r="K23" s="3">
        <f t="shared" si="12"/>
        <v>-1.2813433497705924</v>
      </c>
      <c r="L23" s="3">
        <f t="shared" si="13"/>
        <v>3.7528192304628394E-2</v>
      </c>
      <c r="M23" s="6">
        <f t="shared" si="14"/>
        <v>-1.3188715420752208</v>
      </c>
    </row>
    <row r="24" spans="1:13">
      <c r="A24" s="3">
        <v>8</v>
      </c>
      <c r="B24" s="3">
        <v>8</v>
      </c>
      <c r="C24" s="3">
        <v>6</v>
      </c>
      <c r="D24" s="3">
        <v>8</v>
      </c>
      <c r="E24" s="3">
        <v>72</v>
      </c>
      <c r="F24" s="3">
        <v>17930</v>
      </c>
      <c r="G24" s="3">
        <f t="shared" si="8"/>
        <v>6</v>
      </c>
      <c r="H24" s="3">
        <f t="shared" si="9"/>
        <v>3647.0999999999972</v>
      </c>
      <c r="I24" s="3">
        <f t="shared" si="10"/>
        <v>17924</v>
      </c>
      <c r="J24" s="1">
        <f t="shared" si="11"/>
        <v>2138655.9</v>
      </c>
      <c r="K24" s="3">
        <f t="shared" si="12"/>
        <v>-1.6214336626986559</v>
      </c>
      <c r="L24" s="3">
        <f t="shared" si="13"/>
        <v>6.7022486507509541E-3</v>
      </c>
      <c r="M24" s="6">
        <f t="shared" si="14"/>
        <v>-1.6281359113494067</v>
      </c>
    </row>
    <row r="25" spans="1:13">
      <c r="A25" s="3">
        <v>9</v>
      </c>
      <c r="B25" s="3">
        <v>9</v>
      </c>
      <c r="C25" s="3">
        <v>0.1</v>
      </c>
      <c r="D25" s="3">
        <v>9</v>
      </c>
      <c r="E25" s="3">
        <v>78</v>
      </c>
      <c r="F25" s="3">
        <v>82921</v>
      </c>
      <c r="G25" s="3">
        <f t="shared" si="8"/>
        <v>0.1</v>
      </c>
      <c r="H25" s="3">
        <f t="shared" si="9"/>
        <v>3652.9999999999973</v>
      </c>
      <c r="I25" s="3">
        <f t="shared" si="10"/>
        <v>82920.899999999994</v>
      </c>
      <c r="J25" s="1">
        <f t="shared" si="11"/>
        <v>2073664.9</v>
      </c>
      <c r="K25" s="3">
        <f t="shared" si="12"/>
        <v>-7.2475220335309878</v>
      </c>
      <c r="L25" s="3">
        <f t="shared" si="13"/>
        <v>3.9181423708552585E-2</v>
      </c>
      <c r="M25" s="6">
        <f t="shared" si="14"/>
        <v>-7.2867034572395406</v>
      </c>
    </row>
    <row r="26" spans="1:13">
      <c r="A26" s="3">
        <v>10</v>
      </c>
      <c r="B26" s="3">
        <v>10</v>
      </c>
      <c r="C26" s="3">
        <v>0.1</v>
      </c>
      <c r="D26" s="3">
        <v>10</v>
      </c>
      <c r="E26" s="3"/>
      <c r="F26" s="3">
        <v>5473</v>
      </c>
      <c r="G26" s="3">
        <f t="shared" si="8"/>
        <v>0.1</v>
      </c>
      <c r="H26" s="3">
        <f t="shared" si="9"/>
        <v>3652.9999999999973</v>
      </c>
      <c r="I26" s="3">
        <f t="shared" si="10"/>
        <v>5472.9</v>
      </c>
      <c r="J26" s="1">
        <f t="shared" si="11"/>
        <v>2151112.9</v>
      </c>
      <c r="K26" s="3">
        <f t="shared" si="12"/>
        <v>-4.529443532667436</v>
      </c>
      <c r="L26" s="3">
        <f t="shared" si="13"/>
        <v>2.5136124964644426E-3</v>
      </c>
      <c r="M26" s="6">
        <f t="shared" si="14"/>
        <v>-4.5319571451639007</v>
      </c>
    </row>
    <row r="27" spans="1:13">
      <c r="A27" s="3">
        <v>11</v>
      </c>
      <c r="B27" s="3">
        <v>11</v>
      </c>
      <c r="C27" s="3">
        <v>152</v>
      </c>
      <c r="D27" s="3">
        <v>11</v>
      </c>
      <c r="E27" s="3"/>
      <c r="F27" s="3">
        <v>122298</v>
      </c>
      <c r="G27" s="3">
        <f t="shared" si="8"/>
        <v>152</v>
      </c>
      <c r="H27" s="3">
        <f t="shared" si="9"/>
        <v>3501.0999999999972</v>
      </c>
      <c r="I27" s="3">
        <f t="shared" si="10"/>
        <v>122146</v>
      </c>
      <c r="J27" s="1">
        <f t="shared" si="11"/>
        <v>2034287.9</v>
      </c>
      <c r="K27" s="3">
        <f t="shared" si="12"/>
        <v>-0.30845676677989098</v>
      </c>
      <c r="L27" s="3">
        <f t="shared" si="13"/>
        <v>1.5811136384496934E-2</v>
      </c>
      <c r="M27" s="6">
        <f t="shared" si="14"/>
        <v>-0.32426790316438792</v>
      </c>
    </row>
    <row r="28" spans="1:13">
      <c r="A28" s="3">
        <v>12</v>
      </c>
      <c r="B28" s="3">
        <v>12</v>
      </c>
      <c r="C28" s="3">
        <v>0.1</v>
      </c>
      <c r="D28" s="3">
        <v>12</v>
      </c>
      <c r="E28" s="3"/>
      <c r="F28" s="3">
        <v>39430</v>
      </c>
      <c r="G28" s="3">
        <f t="shared" si="8"/>
        <v>0.1</v>
      </c>
      <c r="H28" s="3">
        <f t="shared" si="9"/>
        <v>3652.9999999999973</v>
      </c>
      <c r="I28" s="3">
        <f t="shared" si="10"/>
        <v>39429.9</v>
      </c>
      <c r="J28" s="1">
        <f t="shared" si="11"/>
        <v>2117155.9</v>
      </c>
      <c r="K28" s="3">
        <f t="shared" si="12"/>
        <v>-6.5041593039336147</v>
      </c>
      <c r="L28" s="3">
        <f t="shared" si="13"/>
        <v>1.8425317232457224E-2</v>
      </c>
      <c r="M28" s="6">
        <f t="shared" si="14"/>
        <v>-6.5225846211660716</v>
      </c>
    </row>
    <row r="29" spans="1:13">
      <c r="A29" s="3">
        <v>13</v>
      </c>
      <c r="B29" s="3">
        <v>13</v>
      </c>
      <c r="C29" s="3">
        <v>0.1</v>
      </c>
      <c r="D29" s="3">
        <v>13</v>
      </c>
      <c r="E29" s="3"/>
      <c r="F29" s="3">
        <v>22413</v>
      </c>
      <c r="G29" s="3">
        <f t="shared" si="8"/>
        <v>0.1</v>
      </c>
      <c r="H29" s="3">
        <f t="shared" si="9"/>
        <v>3652.9999999999973</v>
      </c>
      <c r="I29" s="3">
        <f t="shared" si="10"/>
        <v>22412.9</v>
      </c>
      <c r="J29" s="1">
        <f t="shared" si="11"/>
        <v>2134172.9</v>
      </c>
      <c r="K29" s="3">
        <f t="shared" si="12"/>
        <v>-5.9392715781427734</v>
      </c>
      <c r="L29" s="3">
        <f t="shared" si="13"/>
        <v>1.0419777466644025E-2</v>
      </c>
      <c r="M29" s="6">
        <f t="shared" si="14"/>
        <v>-5.9496913556094171</v>
      </c>
    </row>
    <row r="30" spans="1:13">
      <c r="A30" s="3">
        <v>14</v>
      </c>
      <c r="B30" s="3">
        <v>14</v>
      </c>
      <c r="C30" s="3">
        <v>0.1</v>
      </c>
      <c r="D30" s="3">
        <v>14</v>
      </c>
      <c r="E30" s="3"/>
      <c r="F30" s="3">
        <v>11421</v>
      </c>
      <c r="G30" s="3">
        <f t="shared" si="8"/>
        <v>0.1</v>
      </c>
      <c r="H30" s="3">
        <f t="shared" si="9"/>
        <v>3652.9999999999973</v>
      </c>
      <c r="I30" s="3">
        <f t="shared" si="10"/>
        <v>11420.9</v>
      </c>
      <c r="J30" s="1">
        <f t="shared" si="11"/>
        <v>2145164.9</v>
      </c>
      <c r="K30" s="3">
        <f t="shared" si="12"/>
        <v>-5.2650799024167094</v>
      </c>
      <c r="L30" s="3">
        <f t="shared" si="13"/>
        <v>5.2825227378871329E-3</v>
      </c>
      <c r="M30" s="6">
        <f t="shared" si="14"/>
        <v>-5.2703624251545964</v>
      </c>
    </row>
    <row r="31" spans="1:13">
      <c r="A31" s="3">
        <v>15</v>
      </c>
      <c r="B31" s="3">
        <v>15</v>
      </c>
      <c r="C31" s="3">
        <v>0.1</v>
      </c>
      <c r="D31" s="3">
        <v>15</v>
      </c>
      <c r="E31" s="3"/>
      <c r="F31" s="3">
        <v>857</v>
      </c>
      <c r="G31" s="3">
        <f t="shared" si="8"/>
        <v>0.1</v>
      </c>
      <c r="H31" s="3">
        <f t="shared" si="9"/>
        <v>3652.9999999999973</v>
      </c>
      <c r="I31" s="3">
        <f t="shared" si="10"/>
        <v>856.9</v>
      </c>
      <c r="J31" s="1">
        <f t="shared" si="11"/>
        <v>2155728.9</v>
      </c>
      <c r="K31" s="3">
        <f t="shared" si="12"/>
        <v>-2.675200838880226</v>
      </c>
      <c r="L31" s="3">
        <f t="shared" si="13"/>
        <v>3.7004559438019551E-4</v>
      </c>
      <c r="M31" s="6">
        <f t="shared" si="14"/>
        <v>-2.675570884474606</v>
      </c>
    </row>
    <row r="32" spans="1:13">
      <c r="A32" s="3">
        <v>16</v>
      </c>
      <c r="B32" s="3">
        <v>16</v>
      </c>
      <c r="C32" s="3">
        <v>0.1</v>
      </c>
      <c r="D32" s="3">
        <v>16</v>
      </c>
      <c r="E32" s="3"/>
      <c r="F32" s="3">
        <v>3476</v>
      </c>
      <c r="G32" s="3">
        <f t="shared" si="8"/>
        <v>0.1</v>
      </c>
      <c r="H32" s="3">
        <f t="shared" si="9"/>
        <v>3652.9999999999973</v>
      </c>
      <c r="I32" s="3">
        <f t="shared" si="10"/>
        <v>3475.9</v>
      </c>
      <c r="J32" s="1">
        <f t="shared" si="11"/>
        <v>2153109.9</v>
      </c>
      <c r="K32" s="3">
        <f t="shared" si="12"/>
        <v>-4.0754883304769534</v>
      </c>
      <c r="L32" s="3">
        <f t="shared" si="13"/>
        <v>1.585686487015026E-3</v>
      </c>
      <c r="M32" s="6">
        <f t="shared" si="14"/>
        <v>-4.0770740169639685</v>
      </c>
    </row>
    <row r="33" spans="1:13">
      <c r="A33" s="3">
        <v>17</v>
      </c>
      <c r="B33" s="3">
        <v>17</v>
      </c>
      <c r="C33" s="3">
        <v>6</v>
      </c>
      <c r="D33" s="3">
        <v>17</v>
      </c>
      <c r="E33" s="3"/>
      <c r="F33" s="3">
        <v>11121</v>
      </c>
      <c r="G33" s="3">
        <f t="shared" si="8"/>
        <v>6</v>
      </c>
      <c r="H33" s="3">
        <f t="shared" si="9"/>
        <v>3647.0999999999972</v>
      </c>
      <c r="I33" s="3">
        <f t="shared" si="10"/>
        <v>11115</v>
      </c>
      <c r="J33" s="1">
        <f t="shared" si="11"/>
        <v>2145464.9</v>
      </c>
      <c r="K33" s="3">
        <f t="shared" si="12"/>
        <v>-1.1435886131909192</v>
      </c>
      <c r="L33" s="3">
        <f t="shared" si="13"/>
        <v>3.5235307521719245E-3</v>
      </c>
      <c r="M33" s="6">
        <f t="shared" si="14"/>
        <v>-1.1471121439430911</v>
      </c>
    </row>
    <row r="34" spans="1:13">
      <c r="A34" s="3">
        <v>18</v>
      </c>
      <c r="B34" s="3">
        <v>18</v>
      </c>
      <c r="C34" s="3">
        <v>0.1</v>
      </c>
      <c r="D34" s="3">
        <v>18</v>
      </c>
      <c r="E34" s="3"/>
      <c r="F34" s="3">
        <v>7270</v>
      </c>
      <c r="G34" s="3">
        <f t="shared" si="8"/>
        <v>0.1</v>
      </c>
      <c r="H34" s="3">
        <f t="shared" si="9"/>
        <v>3652.9999999999973</v>
      </c>
      <c r="I34" s="3">
        <f t="shared" si="10"/>
        <v>7269.9</v>
      </c>
      <c r="J34" s="1">
        <f t="shared" si="11"/>
        <v>2149315.9</v>
      </c>
      <c r="K34" s="3">
        <f t="shared" si="12"/>
        <v>-4.8133774284799307</v>
      </c>
      <c r="L34" s="3">
        <f t="shared" si="13"/>
        <v>3.349343158761342E-3</v>
      </c>
      <c r="M34" s="6">
        <f t="shared" si="14"/>
        <v>-4.8167267716386917</v>
      </c>
    </row>
    <row r="35" spans="1:13">
      <c r="A35" s="3">
        <v>19</v>
      </c>
      <c r="B35" s="3">
        <v>19</v>
      </c>
      <c r="C35" s="3">
        <v>0.1</v>
      </c>
      <c r="D35" s="3">
        <v>19</v>
      </c>
      <c r="E35" s="3"/>
      <c r="F35" s="3">
        <v>85260</v>
      </c>
      <c r="G35" s="3">
        <f t="shared" si="8"/>
        <v>0.1</v>
      </c>
      <c r="H35" s="3">
        <f t="shared" si="9"/>
        <v>3652.9999999999973</v>
      </c>
      <c r="I35" s="3">
        <f t="shared" si="10"/>
        <v>85259.9</v>
      </c>
      <c r="J35" s="1">
        <f t="shared" si="11"/>
        <v>2071325.9</v>
      </c>
      <c r="K35" s="3">
        <f t="shared" si="12"/>
        <v>-7.2753391306407202</v>
      </c>
      <c r="L35" s="3">
        <f t="shared" si="13"/>
        <v>4.0310014994337305E-2</v>
      </c>
      <c r="M35" s="6">
        <f t="shared" si="14"/>
        <v>-7.3156491456350574</v>
      </c>
    </row>
    <row r="36" spans="1:13">
      <c r="A36" s="3">
        <v>20</v>
      </c>
      <c r="B36" s="3">
        <v>20</v>
      </c>
      <c r="C36" s="3">
        <v>0.1</v>
      </c>
      <c r="D36" s="3">
        <v>20</v>
      </c>
      <c r="E36" s="3"/>
      <c r="F36" s="3">
        <v>272</v>
      </c>
      <c r="G36" s="3">
        <f t="shared" si="8"/>
        <v>0.1</v>
      </c>
      <c r="H36" s="3">
        <f t="shared" si="9"/>
        <v>3652.9999999999973</v>
      </c>
      <c r="I36" s="3">
        <f t="shared" si="10"/>
        <v>271.89999999999998</v>
      </c>
      <c r="J36" s="1">
        <f t="shared" si="11"/>
        <v>2156313.9</v>
      </c>
      <c r="K36" s="3">
        <f t="shared" si="12"/>
        <v>-1.5273139648435776</v>
      </c>
      <c r="L36" s="3">
        <f t="shared" si="13"/>
        <v>9.8712478860508917E-5</v>
      </c>
      <c r="M36" s="6">
        <f t="shared" si="14"/>
        <v>-1.5274126773224381</v>
      </c>
    </row>
    <row r="37" spans="1:13">
      <c r="A37" s="3">
        <v>21</v>
      </c>
      <c r="B37" s="3">
        <v>21</v>
      </c>
      <c r="C37" s="3">
        <v>279</v>
      </c>
      <c r="D37" s="3">
        <v>21</v>
      </c>
      <c r="E37" s="3"/>
      <c r="F37" s="3">
        <v>20973</v>
      </c>
      <c r="G37" s="3">
        <f t="shared" si="8"/>
        <v>279</v>
      </c>
      <c r="H37" s="3">
        <f t="shared" si="9"/>
        <v>3374.0999999999972</v>
      </c>
      <c r="I37" s="3">
        <f t="shared" si="10"/>
        <v>20694</v>
      </c>
      <c r="J37" s="1">
        <f t="shared" si="11"/>
        <v>2135612.9</v>
      </c>
      <c r="K37" s="3">
        <f t="shared" si="12"/>
        <v>2.074188846294835</v>
      </c>
      <c r="L37" s="3">
        <f t="shared" si="13"/>
        <v>-6.9804188330488723E-2</v>
      </c>
      <c r="M37" s="6">
        <f t="shared" si="14"/>
        <v>2.1439930346253235</v>
      </c>
    </row>
    <row r="38" spans="1:13">
      <c r="A38" s="3">
        <v>22</v>
      </c>
      <c r="B38" s="3">
        <v>22</v>
      </c>
      <c r="C38" s="3">
        <v>0.1</v>
      </c>
      <c r="D38" s="3">
        <v>22</v>
      </c>
      <c r="E38" s="3"/>
      <c r="F38" s="3">
        <v>588</v>
      </c>
      <c r="G38" s="3">
        <f t="shared" si="8"/>
        <v>0.1</v>
      </c>
      <c r="H38" s="3">
        <f t="shared" si="9"/>
        <v>3652.9999999999973</v>
      </c>
      <c r="I38" s="3">
        <f t="shared" si="10"/>
        <v>587.9</v>
      </c>
      <c r="J38" s="1">
        <f t="shared" si="11"/>
        <v>2155997.9</v>
      </c>
      <c r="K38" s="3">
        <f t="shared" si="12"/>
        <v>-2.298436478613362</v>
      </c>
      <c r="L38" s="3">
        <f t="shared" si="13"/>
        <v>2.4526959959816767E-4</v>
      </c>
      <c r="M38" s="6">
        <f t="shared" si="14"/>
        <v>-2.2986817482129602</v>
      </c>
    </row>
    <row r="39" spans="1:13">
      <c r="A39" s="3">
        <v>23</v>
      </c>
      <c r="B39" s="3">
        <v>23</v>
      </c>
      <c r="C39" s="3">
        <v>0.1</v>
      </c>
      <c r="D39" s="3">
        <v>23</v>
      </c>
      <c r="E39" s="3"/>
      <c r="F39" s="3">
        <v>18211</v>
      </c>
      <c r="G39" s="3">
        <f t="shared" si="8"/>
        <v>0.1</v>
      </c>
      <c r="H39" s="3">
        <f t="shared" si="9"/>
        <v>3652.9999999999973</v>
      </c>
      <c r="I39" s="3">
        <f t="shared" si="10"/>
        <v>18210.900000000001</v>
      </c>
      <c r="J39" s="1">
        <f t="shared" si="11"/>
        <v>2138374.9</v>
      </c>
      <c r="K39" s="3">
        <f t="shared" si="12"/>
        <v>-5.7316552080992507</v>
      </c>
      <c r="L39" s="3">
        <f t="shared" si="13"/>
        <v>8.4528005940649482E-3</v>
      </c>
      <c r="M39" s="6">
        <f t="shared" si="14"/>
        <v>-5.7401080086933156</v>
      </c>
    </row>
    <row r="40" spans="1:13">
      <c r="A40" s="3">
        <v>24</v>
      </c>
      <c r="B40" s="3">
        <v>24</v>
      </c>
      <c r="C40" s="3">
        <v>0.1</v>
      </c>
      <c r="D40" s="3">
        <v>24</v>
      </c>
      <c r="E40" s="3"/>
      <c r="F40" s="3">
        <v>41419</v>
      </c>
      <c r="G40" s="3">
        <f t="shared" si="8"/>
        <v>0.1</v>
      </c>
      <c r="H40" s="3">
        <f t="shared" si="9"/>
        <v>3652.9999999999973</v>
      </c>
      <c r="I40" s="3">
        <f t="shared" si="10"/>
        <v>41418.9</v>
      </c>
      <c r="J40" s="1">
        <f t="shared" si="11"/>
        <v>2115166.9</v>
      </c>
      <c r="K40" s="3">
        <f t="shared" si="12"/>
        <v>-6.5533721905833442</v>
      </c>
      <c r="L40" s="3">
        <f t="shared" si="13"/>
        <v>1.9365226705538266E-2</v>
      </c>
      <c r="M40" s="6">
        <f t="shared" si="14"/>
        <v>-6.5727374172888826</v>
      </c>
    </row>
    <row r="41" spans="1:13">
      <c r="A41" s="3">
        <v>25</v>
      </c>
      <c r="B41" s="3">
        <v>25</v>
      </c>
      <c r="C41" s="3">
        <v>0.1</v>
      </c>
      <c r="D41" s="3">
        <v>25</v>
      </c>
      <c r="E41" s="3"/>
      <c r="F41" s="3">
        <v>123</v>
      </c>
      <c r="G41" s="3">
        <f t="shared" si="8"/>
        <v>0.1</v>
      </c>
      <c r="H41" s="3">
        <f t="shared" si="9"/>
        <v>3652.9999999999973</v>
      </c>
      <c r="I41" s="3">
        <f t="shared" si="10"/>
        <v>122.9</v>
      </c>
      <c r="J41" s="1">
        <f t="shared" si="11"/>
        <v>2156462.9</v>
      </c>
      <c r="K41" s="3">
        <f t="shared" si="12"/>
        <v>-0.73325062977714195</v>
      </c>
      <c r="L41" s="3">
        <f t="shared" si="13"/>
        <v>2.9615464584577941E-5</v>
      </c>
      <c r="M41" s="6">
        <f t="shared" si="14"/>
        <v>-0.73328024524172652</v>
      </c>
    </row>
    <row r="42" spans="1:13">
      <c r="A42" s="3">
        <v>26</v>
      </c>
      <c r="B42" s="3">
        <v>26</v>
      </c>
      <c r="C42" s="3">
        <v>0.1</v>
      </c>
      <c r="D42" s="3">
        <v>26</v>
      </c>
      <c r="E42" s="3"/>
      <c r="F42" s="3">
        <v>14</v>
      </c>
      <c r="G42" s="3">
        <f t="shared" si="8"/>
        <v>0.1</v>
      </c>
      <c r="H42" s="3">
        <f t="shared" si="9"/>
        <v>3652.9999999999973</v>
      </c>
      <c r="I42" s="3">
        <f t="shared" si="10"/>
        <v>13.9</v>
      </c>
      <c r="J42" s="1">
        <f t="shared" si="11"/>
        <v>2156571.9</v>
      </c>
      <c r="K42" s="3">
        <f t="shared" si="12"/>
        <v>1.446231546658201</v>
      </c>
      <c r="L42" s="3">
        <f t="shared" si="13"/>
        <v>-2.0928991965277487E-5</v>
      </c>
      <c r="M42" s="6">
        <f t="shared" si="14"/>
        <v>1.4462524756501662</v>
      </c>
    </row>
    <row r="43" spans="1:13">
      <c r="A43" s="3">
        <v>27</v>
      </c>
      <c r="B43" s="3">
        <v>27</v>
      </c>
      <c r="C43" s="3">
        <v>0.1</v>
      </c>
      <c r="D43" s="3">
        <v>27</v>
      </c>
      <c r="E43" s="3"/>
      <c r="F43" s="3">
        <v>15046</v>
      </c>
      <c r="G43" s="3">
        <f t="shared" si="8"/>
        <v>0.1</v>
      </c>
      <c r="H43" s="3">
        <f t="shared" si="9"/>
        <v>3652.9999999999973</v>
      </c>
      <c r="I43" s="3">
        <f t="shared" si="10"/>
        <v>15045.9</v>
      </c>
      <c r="J43" s="1">
        <f t="shared" si="11"/>
        <v>2141539.9</v>
      </c>
      <c r="K43" s="3">
        <f t="shared" si="12"/>
        <v>-5.5407404210185058</v>
      </c>
      <c r="L43" s="3">
        <f t="shared" si="13"/>
        <v>6.9737989200416052E-3</v>
      </c>
      <c r="M43" s="6">
        <f t="shared" si="14"/>
        <v>-5.5477142199385474</v>
      </c>
    </row>
    <row r="44" spans="1:13">
      <c r="A44" s="3">
        <v>28</v>
      </c>
      <c r="B44" s="3">
        <v>28</v>
      </c>
      <c r="C44" s="3">
        <v>1</v>
      </c>
      <c r="D44" s="3">
        <v>28</v>
      </c>
      <c r="E44" s="3"/>
      <c r="F44" s="3">
        <v>15972</v>
      </c>
      <c r="G44" s="3">
        <f t="shared" si="8"/>
        <v>1</v>
      </c>
      <c r="H44" s="3">
        <f t="shared" si="9"/>
        <v>3652.0999999999972</v>
      </c>
      <c r="I44" s="3">
        <f t="shared" si="10"/>
        <v>15971</v>
      </c>
      <c r="J44" s="1">
        <f t="shared" si="11"/>
        <v>2140613.9</v>
      </c>
      <c r="K44" s="3">
        <f t="shared" si="12"/>
        <v>-3.2978247941938164</v>
      </c>
      <c r="L44" s="3">
        <f t="shared" si="13"/>
        <v>7.1594710409390817E-3</v>
      </c>
      <c r="M44" s="6">
        <f t="shared" si="14"/>
        <v>-3.3049842652347556</v>
      </c>
    </row>
    <row r="45" spans="1:13">
      <c r="A45" s="3">
        <v>29</v>
      </c>
      <c r="B45" s="3">
        <v>29</v>
      </c>
      <c r="C45" s="3">
        <v>82</v>
      </c>
      <c r="D45" s="3">
        <v>29</v>
      </c>
      <c r="E45" s="3"/>
      <c r="F45" s="3">
        <v>101319</v>
      </c>
      <c r="G45" s="3">
        <f t="shared" si="8"/>
        <v>82</v>
      </c>
      <c r="H45" s="3">
        <f t="shared" si="9"/>
        <v>3571.0999999999972</v>
      </c>
      <c r="I45" s="3">
        <f t="shared" si="10"/>
        <v>101237</v>
      </c>
      <c r="J45" s="1">
        <f t="shared" si="11"/>
        <v>2055266.9</v>
      </c>
      <c r="K45" s="3">
        <f t="shared" si="12"/>
        <v>-0.73783283202615102</v>
      </c>
      <c r="L45" s="3">
        <f t="shared" si="13"/>
        <v>2.5380177111556958E-2</v>
      </c>
      <c r="M45" s="6">
        <f t="shared" si="14"/>
        <v>-0.76321300913770795</v>
      </c>
    </row>
    <row r="46" spans="1:13">
      <c r="A46" s="3">
        <v>30</v>
      </c>
      <c r="B46" s="3">
        <v>30</v>
      </c>
      <c r="C46" s="3">
        <v>691</v>
      </c>
      <c r="D46" s="3">
        <v>30</v>
      </c>
      <c r="E46" s="3"/>
      <c r="F46" s="3">
        <v>97449</v>
      </c>
      <c r="G46" s="3">
        <f t="shared" si="8"/>
        <v>691</v>
      </c>
      <c r="H46" s="3">
        <f t="shared" si="9"/>
        <v>2962.0999999999972</v>
      </c>
      <c r="I46" s="3">
        <f t="shared" si="10"/>
        <v>96758</v>
      </c>
      <c r="J46" s="1">
        <f t="shared" si="11"/>
        <v>2059136.9</v>
      </c>
      <c r="K46" s="3">
        <f t="shared" si="12"/>
        <v>1.4385565899164068</v>
      </c>
      <c r="L46" s="3">
        <f t="shared" si="13"/>
        <v>-0.16375865619532376</v>
      </c>
      <c r="M46" s="6">
        <f t="shared" si="14"/>
        <v>1.6023152461117305</v>
      </c>
    </row>
    <row r="47" spans="1:13">
      <c r="A47" s="3">
        <v>31</v>
      </c>
      <c r="B47" s="3">
        <v>31</v>
      </c>
      <c r="C47" s="3">
        <v>74</v>
      </c>
      <c r="D47" s="3">
        <v>31</v>
      </c>
      <c r="E47" s="3"/>
      <c r="F47" s="3">
        <v>97856</v>
      </c>
      <c r="G47" s="3">
        <f t="shared" si="8"/>
        <v>74</v>
      </c>
      <c r="H47" s="3">
        <f t="shared" si="9"/>
        <v>3579.0999999999972</v>
      </c>
      <c r="I47" s="3">
        <f t="shared" si="10"/>
        <v>97782</v>
      </c>
      <c r="J47" s="1">
        <f t="shared" si="11"/>
        <v>2058729.9</v>
      </c>
      <c r="K47" s="3">
        <f t="shared" si="12"/>
        <v>-0.80575948472534675</v>
      </c>
      <c r="L47" s="3">
        <f t="shared" si="13"/>
        <v>2.5938065995295335E-2</v>
      </c>
      <c r="M47" s="6">
        <f t="shared" si="14"/>
        <v>-0.83169755072064211</v>
      </c>
    </row>
    <row r="48" spans="1:13">
      <c r="A48" s="3">
        <v>32</v>
      </c>
      <c r="B48" s="3">
        <v>32</v>
      </c>
      <c r="C48" s="3">
        <v>0.1</v>
      </c>
      <c r="D48" s="3">
        <v>32</v>
      </c>
      <c r="E48" s="3"/>
      <c r="F48" s="3">
        <v>3375</v>
      </c>
      <c r="G48" s="3">
        <f t="shared" si="8"/>
        <v>0.1</v>
      </c>
      <c r="H48" s="3">
        <f t="shared" si="9"/>
        <v>3652.9999999999973</v>
      </c>
      <c r="I48" s="3">
        <f t="shared" si="10"/>
        <v>3374.9</v>
      </c>
      <c r="J48" s="1">
        <f t="shared" si="11"/>
        <v>2153210.9</v>
      </c>
      <c r="K48" s="3">
        <f t="shared" si="12"/>
        <v>-4.0460005864431876</v>
      </c>
      <c r="L48" s="3">
        <f t="shared" si="13"/>
        <v>1.5387786950928535E-3</v>
      </c>
      <c r="M48" s="6">
        <f t="shared" si="14"/>
        <v>-4.0475393651382801</v>
      </c>
    </row>
    <row r="49" spans="1:13">
      <c r="A49" s="3">
        <v>33</v>
      </c>
      <c r="B49" s="3">
        <v>33</v>
      </c>
      <c r="C49" s="3">
        <v>0.1</v>
      </c>
      <c r="D49" s="3">
        <v>33</v>
      </c>
      <c r="E49" s="3"/>
      <c r="F49" s="3">
        <v>236</v>
      </c>
      <c r="G49" s="3">
        <f t="shared" si="8"/>
        <v>0.1</v>
      </c>
      <c r="H49" s="3">
        <f t="shared" si="9"/>
        <v>3652.9999999999973</v>
      </c>
      <c r="I49" s="3">
        <f t="shared" si="10"/>
        <v>235.9</v>
      </c>
      <c r="J49" s="1">
        <f t="shared" si="11"/>
        <v>2156349.9</v>
      </c>
      <c r="K49" s="3">
        <f t="shared" si="12"/>
        <v>-1.3852875996187823</v>
      </c>
      <c r="L49" s="3">
        <f t="shared" si="13"/>
        <v>8.201746080650386E-5</v>
      </c>
      <c r="M49" s="6">
        <f t="shared" si="14"/>
        <v>-1.3853696170795888</v>
      </c>
    </row>
    <row r="50" spans="1:13">
      <c r="A50" s="3">
        <v>34</v>
      </c>
      <c r="B50" s="3">
        <v>34</v>
      </c>
      <c r="C50" s="3">
        <v>177</v>
      </c>
      <c r="D50" s="3">
        <v>34</v>
      </c>
      <c r="E50" s="3"/>
      <c r="F50" s="3">
        <v>23797</v>
      </c>
      <c r="G50" s="3">
        <f t="shared" si="8"/>
        <v>177</v>
      </c>
      <c r="H50" s="3">
        <f t="shared" si="9"/>
        <v>3476.0999999999972</v>
      </c>
      <c r="I50" s="3">
        <f t="shared" si="10"/>
        <v>23620</v>
      </c>
      <c r="J50" s="1">
        <f t="shared" si="11"/>
        <v>2132788.9</v>
      </c>
      <c r="K50" s="3">
        <f t="shared" si="12"/>
        <v>1.4869240914416577</v>
      </c>
      <c r="L50" s="3">
        <f t="shared" si="13"/>
        <v>-3.865132067662428E-2</v>
      </c>
      <c r="M50" s="6">
        <f t="shared" si="14"/>
        <v>1.5255754121182821</v>
      </c>
    </row>
    <row r="51" spans="1:13">
      <c r="A51" s="3">
        <v>35</v>
      </c>
      <c r="B51" s="3">
        <v>35</v>
      </c>
      <c r="C51" s="3">
        <v>83</v>
      </c>
      <c r="D51" s="3">
        <v>35</v>
      </c>
      <c r="E51" s="3"/>
      <c r="F51" s="3">
        <v>22541</v>
      </c>
      <c r="G51" s="3">
        <f t="shared" si="8"/>
        <v>83</v>
      </c>
      <c r="H51" s="3">
        <f t="shared" si="9"/>
        <v>3570.0999999999972</v>
      </c>
      <c r="I51" s="3">
        <f t="shared" si="10"/>
        <v>22458</v>
      </c>
      <c r="J51" s="1">
        <f t="shared" si="11"/>
        <v>2134044.9</v>
      </c>
      <c r="K51" s="3">
        <f t="shared" si="12"/>
        <v>0.78010546932379454</v>
      </c>
      <c r="L51" s="3">
        <f t="shared" si="13"/>
        <v>-1.2513826676857999E-2</v>
      </c>
      <c r="M51" s="6">
        <f t="shared" si="14"/>
        <v>0.79261929600065251</v>
      </c>
    </row>
    <row r="52" spans="1:13">
      <c r="A52" s="3">
        <v>36</v>
      </c>
      <c r="B52" s="3">
        <v>36</v>
      </c>
      <c r="C52" s="3">
        <v>0.1</v>
      </c>
      <c r="D52" s="3">
        <v>36</v>
      </c>
      <c r="E52" s="3"/>
      <c r="F52" s="3">
        <v>21140</v>
      </c>
      <c r="G52" s="3">
        <f t="shared" si="8"/>
        <v>0.1</v>
      </c>
      <c r="H52" s="3">
        <f t="shared" si="9"/>
        <v>3652.9999999999973</v>
      </c>
      <c r="I52" s="3">
        <f t="shared" si="10"/>
        <v>21139.9</v>
      </c>
      <c r="J52" s="1">
        <f t="shared" si="11"/>
        <v>2135445.9</v>
      </c>
      <c r="K52" s="3">
        <f t="shared" si="12"/>
        <v>-5.8807971422492242</v>
      </c>
      <c r="L52" s="3">
        <f t="shared" si="13"/>
        <v>9.8234712869347939E-3</v>
      </c>
      <c r="M52" s="6">
        <f t="shared" si="14"/>
        <v>-5.890620613536159</v>
      </c>
    </row>
    <row r="53" spans="1:13">
      <c r="A53" s="3">
        <v>37</v>
      </c>
      <c r="B53" s="3">
        <v>37</v>
      </c>
      <c r="C53" s="3">
        <v>18</v>
      </c>
      <c r="D53" s="3">
        <v>37</v>
      </c>
      <c r="E53" s="3"/>
      <c r="F53" s="3">
        <v>87402</v>
      </c>
      <c r="G53" s="3">
        <f t="shared" si="8"/>
        <v>18</v>
      </c>
      <c r="H53" s="3">
        <f t="shared" si="9"/>
        <v>3635.0999999999972</v>
      </c>
      <c r="I53" s="3">
        <f t="shared" si="10"/>
        <v>87384</v>
      </c>
      <c r="J53" s="1">
        <f t="shared" si="11"/>
        <v>2069183.9</v>
      </c>
      <c r="K53" s="3">
        <f t="shared" si="12"/>
        <v>-2.1069985410294323</v>
      </c>
      <c r="L53" s="3">
        <f t="shared" si="13"/>
        <v>3.6424243206985743E-2</v>
      </c>
      <c r="M53" s="6">
        <f t="shared" si="14"/>
        <v>-2.1434227842364182</v>
      </c>
    </row>
    <row r="54" spans="1:13">
      <c r="A54" s="3">
        <v>38</v>
      </c>
      <c r="B54" s="3">
        <v>38</v>
      </c>
      <c r="C54" s="3">
        <v>16</v>
      </c>
      <c r="D54" s="3">
        <v>38</v>
      </c>
      <c r="E54" s="3"/>
      <c r="F54" s="3">
        <v>26022</v>
      </c>
      <c r="G54" s="3">
        <f t="shared" si="8"/>
        <v>16</v>
      </c>
      <c r="H54" s="3">
        <f t="shared" si="9"/>
        <v>3637.0999999999972</v>
      </c>
      <c r="I54" s="3">
        <f t="shared" si="10"/>
        <v>26006</v>
      </c>
      <c r="J54" s="1">
        <f t="shared" si="11"/>
        <v>2130563.9</v>
      </c>
      <c r="K54" s="3">
        <f t="shared" si="12"/>
        <v>-1.0127957303746282</v>
      </c>
      <c r="L54" s="3">
        <f t="shared" si="13"/>
        <v>7.7428023624769885E-3</v>
      </c>
      <c r="M54" s="6">
        <f t="shared" si="14"/>
        <v>-1.0205385327371053</v>
      </c>
    </row>
    <row r="55" spans="1:13">
      <c r="A55" s="3">
        <v>39</v>
      </c>
      <c r="B55" s="3">
        <v>39</v>
      </c>
      <c r="C55" s="3">
        <v>0.1</v>
      </c>
      <c r="D55" s="3">
        <v>39</v>
      </c>
      <c r="E55" s="3"/>
      <c r="F55" s="3">
        <v>9511</v>
      </c>
      <c r="G55" s="3">
        <f t="shared" si="8"/>
        <v>0.1</v>
      </c>
      <c r="H55" s="3">
        <f t="shared" si="9"/>
        <v>3652.9999999999973</v>
      </c>
      <c r="I55" s="3">
        <f t="shared" si="10"/>
        <v>9510.9</v>
      </c>
      <c r="J55" s="1">
        <f t="shared" si="11"/>
        <v>2147074.9</v>
      </c>
      <c r="K55" s="3">
        <f t="shared" si="12"/>
        <v>-5.082073401490744</v>
      </c>
      <c r="L55" s="3">
        <f t="shared" si="13"/>
        <v>4.3925444444702678E-3</v>
      </c>
      <c r="M55" s="6">
        <f t="shared" si="14"/>
        <v>-5.0864659459352142</v>
      </c>
    </row>
    <row r="56" spans="1:13">
      <c r="A56" s="3">
        <v>40</v>
      </c>
      <c r="B56" s="3">
        <v>40</v>
      </c>
      <c r="C56" s="3">
        <v>15</v>
      </c>
      <c r="D56" s="3">
        <v>40</v>
      </c>
      <c r="E56" s="3"/>
      <c r="F56" s="3">
        <v>20348</v>
      </c>
      <c r="G56" s="3">
        <f t="shared" si="8"/>
        <v>15</v>
      </c>
      <c r="H56" s="3">
        <f t="shared" si="9"/>
        <v>3638.0999999999972</v>
      </c>
      <c r="I56" s="3">
        <f t="shared" si="10"/>
        <v>20333</v>
      </c>
      <c r="J56" s="1">
        <f t="shared" si="11"/>
        <v>2136237.9</v>
      </c>
      <c r="K56" s="3">
        <f t="shared" si="12"/>
        <v>-0.83125168911206171</v>
      </c>
      <c r="L56" s="3">
        <f t="shared" si="13"/>
        <v>5.3585677620993349E-3</v>
      </c>
      <c r="M56" s="6">
        <f t="shared" si="14"/>
        <v>-0.83661025687416102</v>
      </c>
    </row>
    <row r="57" spans="1:13">
      <c r="A57" s="3">
        <v>41</v>
      </c>
      <c r="B57" s="3">
        <v>41</v>
      </c>
      <c r="C57" s="3">
        <v>41</v>
      </c>
      <c r="D57" s="3">
        <v>41</v>
      </c>
      <c r="E57" s="3"/>
      <c r="F57" s="3">
        <v>19246</v>
      </c>
      <c r="G57" s="3">
        <f t="shared" si="8"/>
        <v>41</v>
      </c>
      <c r="H57" s="3">
        <f t="shared" si="9"/>
        <v>3612.0999999999972</v>
      </c>
      <c r="I57" s="3">
        <f t="shared" si="10"/>
        <v>19205</v>
      </c>
      <c r="J57" s="1">
        <f t="shared" si="11"/>
        <v>2137339.9</v>
      </c>
      <c r="K57" s="3">
        <f t="shared" si="12"/>
        <v>0.23133264037092027</v>
      </c>
      <c r="L57" s="3">
        <f t="shared" si="13"/>
        <v>-2.3414623100094763E-3</v>
      </c>
      <c r="M57" s="6">
        <f t="shared" si="14"/>
        <v>0.23367410268092975</v>
      </c>
    </row>
    <row r="58" spans="1:13">
      <c r="A58" s="3">
        <v>42</v>
      </c>
      <c r="B58" s="3">
        <v>42</v>
      </c>
      <c r="C58" s="3">
        <v>49</v>
      </c>
      <c r="D58" s="3">
        <v>42</v>
      </c>
      <c r="E58" s="3"/>
      <c r="F58" s="3">
        <v>31466</v>
      </c>
      <c r="G58" s="3">
        <f t="shared" si="8"/>
        <v>49</v>
      </c>
      <c r="H58" s="3">
        <f t="shared" si="9"/>
        <v>3604.0999999999972</v>
      </c>
      <c r="I58" s="3">
        <f t="shared" si="10"/>
        <v>31417</v>
      </c>
      <c r="J58" s="1">
        <f t="shared" si="11"/>
        <v>2125119.9</v>
      </c>
      <c r="K58" s="3">
        <f t="shared" si="12"/>
        <v>-8.2601323752650946E-2</v>
      </c>
      <c r="L58" s="3">
        <f t="shared" si="13"/>
        <v>1.1713878149644738E-3</v>
      </c>
      <c r="M58" s="6">
        <f t="shared" si="14"/>
        <v>-8.3772711567615427E-2</v>
      </c>
    </row>
    <row r="59" spans="1:13">
      <c r="A59" s="3">
        <v>43</v>
      </c>
      <c r="B59" s="3">
        <v>43</v>
      </c>
      <c r="C59" s="3">
        <v>22</v>
      </c>
      <c r="D59" s="3">
        <v>43</v>
      </c>
      <c r="E59" s="3"/>
      <c r="F59" s="3">
        <v>26</v>
      </c>
      <c r="G59" s="3">
        <f t="shared" si="8"/>
        <v>22</v>
      </c>
      <c r="H59" s="3">
        <f t="shared" si="9"/>
        <v>3631.0999999999972</v>
      </c>
      <c r="I59" s="3">
        <f t="shared" si="10"/>
        <v>4</v>
      </c>
      <c r="J59" s="1">
        <f t="shared" si="11"/>
        <v>2156559.9</v>
      </c>
      <c r="K59" s="3">
        <f t="shared" si="12"/>
        <v>8.0854434170354796</v>
      </c>
      <c r="L59" s="3">
        <f t="shared" si="13"/>
        <v>-6.0386347193858887E-3</v>
      </c>
      <c r="M59" s="6">
        <f t="shared" si="14"/>
        <v>8.0914820517548662</v>
      </c>
    </row>
    <row r="60" spans="1:13">
      <c r="A60" s="3">
        <v>44</v>
      </c>
      <c r="B60" s="3">
        <v>44</v>
      </c>
      <c r="C60" s="3">
        <v>13</v>
      </c>
      <c r="D60" s="3">
        <v>44</v>
      </c>
      <c r="E60" s="3"/>
      <c r="F60" s="3">
        <v>9885</v>
      </c>
      <c r="G60" s="3">
        <f t="shared" si="8"/>
        <v>13</v>
      </c>
      <c r="H60" s="3">
        <f t="shared" si="9"/>
        <v>3640.0999999999972</v>
      </c>
      <c r="I60" s="3">
        <f t="shared" si="10"/>
        <v>9872</v>
      </c>
      <c r="J60" s="1">
        <f t="shared" si="11"/>
        <v>2146700.9</v>
      </c>
      <c r="K60" s="3">
        <f t="shared" si="12"/>
        <v>-0.25180889058977879</v>
      </c>
      <c r="L60" s="3">
        <f t="shared" si="13"/>
        <v>1.0231743845083134E-3</v>
      </c>
      <c r="M60" s="6">
        <f t="shared" si="14"/>
        <v>-0.25283206497428712</v>
      </c>
    </row>
    <row r="61" spans="1:13">
      <c r="A61" s="3">
        <v>45</v>
      </c>
      <c r="B61" s="3">
        <v>45</v>
      </c>
      <c r="C61" s="3">
        <v>18</v>
      </c>
      <c r="D61" s="3">
        <v>45</v>
      </c>
      <c r="E61" s="3"/>
      <c r="F61" s="3">
        <v>14888</v>
      </c>
      <c r="G61" s="3">
        <f t="shared" si="8"/>
        <v>18</v>
      </c>
      <c r="H61" s="3">
        <f t="shared" si="9"/>
        <v>3635.0999999999972</v>
      </c>
      <c r="I61" s="3">
        <f t="shared" si="10"/>
        <v>14870</v>
      </c>
      <c r="J61" s="1">
        <f t="shared" si="11"/>
        <v>2141697.9</v>
      </c>
      <c r="K61" s="3">
        <f t="shared" si="12"/>
        <v>-0.33603210196025407</v>
      </c>
      <c r="L61" s="3">
        <f t="shared" si="13"/>
        <v>1.9795958746730413E-3</v>
      </c>
      <c r="M61" s="6">
        <f t="shared" si="14"/>
        <v>-0.33801169783492713</v>
      </c>
    </row>
    <row r="62" spans="1:13">
      <c r="A62" s="3">
        <v>46</v>
      </c>
      <c r="B62" s="3">
        <v>46</v>
      </c>
      <c r="C62" s="3">
        <v>0.1</v>
      </c>
      <c r="D62" s="3">
        <v>46</v>
      </c>
      <c r="E62" s="3"/>
      <c r="F62" s="3">
        <v>54420</v>
      </c>
      <c r="G62" s="3">
        <f t="shared" si="8"/>
        <v>0.1</v>
      </c>
      <c r="H62" s="3">
        <f t="shared" si="9"/>
        <v>3652.9999999999973</v>
      </c>
      <c r="I62" s="3">
        <f t="shared" si="10"/>
        <v>54419.9</v>
      </c>
      <c r="J62" s="1">
        <f t="shared" si="11"/>
        <v>2102165.9</v>
      </c>
      <c r="K62" s="3">
        <f t="shared" si="12"/>
        <v>-6.8263647879809808</v>
      </c>
      <c r="L62" s="3">
        <f t="shared" si="13"/>
        <v>2.5530754446049977E-2</v>
      </c>
      <c r="M62" s="6">
        <f t="shared" si="14"/>
        <v>-6.8518955424270311</v>
      </c>
    </row>
    <row r="63" spans="1:13">
      <c r="A63" s="3">
        <v>47</v>
      </c>
      <c r="B63" s="3">
        <v>47</v>
      </c>
      <c r="C63" s="3">
        <v>0.1</v>
      </c>
      <c r="D63" s="3">
        <v>47</v>
      </c>
      <c r="E63" s="3"/>
      <c r="F63" s="3">
        <v>16059</v>
      </c>
      <c r="G63" s="3">
        <f t="shared" si="8"/>
        <v>0.1</v>
      </c>
      <c r="H63" s="3">
        <f t="shared" si="9"/>
        <v>3652.9999999999973</v>
      </c>
      <c r="I63" s="3">
        <f t="shared" si="10"/>
        <v>16058.9</v>
      </c>
      <c r="J63" s="1">
        <f t="shared" si="11"/>
        <v>2140526.9</v>
      </c>
      <c r="K63" s="3">
        <f t="shared" si="12"/>
        <v>-5.6058981052094579</v>
      </c>
      <c r="L63" s="3">
        <f t="shared" si="13"/>
        <v>7.4469349387966078E-3</v>
      </c>
      <c r="M63" s="6">
        <f t="shared" si="14"/>
        <v>-5.6133450401482543</v>
      </c>
    </row>
    <row r="64" spans="1:13">
      <c r="A64" s="3">
        <v>48</v>
      </c>
      <c r="B64" s="3">
        <v>48</v>
      </c>
      <c r="C64" s="3">
        <v>182</v>
      </c>
      <c r="D64" s="3">
        <v>48</v>
      </c>
      <c r="E64" s="3"/>
      <c r="F64" s="3">
        <v>41091</v>
      </c>
      <c r="G64" s="3">
        <f t="shared" si="8"/>
        <v>182</v>
      </c>
      <c r="H64" s="3">
        <f t="shared" si="9"/>
        <v>3471.0999999999972</v>
      </c>
      <c r="I64" s="3">
        <f t="shared" si="10"/>
        <v>40909</v>
      </c>
      <c r="J64" s="1">
        <f t="shared" si="11"/>
        <v>2115494.9</v>
      </c>
      <c r="K64" s="3">
        <f t="shared" si="12"/>
        <v>0.96552245030013784</v>
      </c>
      <c r="L64" s="3">
        <f t="shared" si="13"/>
        <v>-3.1951382827025129E-2</v>
      </c>
      <c r="M64" s="6">
        <f t="shared" si="14"/>
        <v>0.99747383312716298</v>
      </c>
    </row>
    <row r="65" spans="1:13">
      <c r="A65" s="3">
        <v>49</v>
      </c>
      <c r="B65" s="3">
        <v>49</v>
      </c>
      <c r="C65" s="3">
        <v>0.1</v>
      </c>
      <c r="D65" s="3">
        <v>49</v>
      </c>
      <c r="E65" s="3"/>
      <c r="F65" s="3">
        <v>7249</v>
      </c>
      <c r="G65" s="3">
        <f t="shared" si="8"/>
        <v>0.1</v>
      </c>
      <c r="H65" s="3">
        <f t="shared" si="9"/>
        <v>3652.9999999999973</v>
      </c>
      <c r="I65" s="3">
        <f t="shared" si="10"/>
        <v>7248.9</v>
      </c>
      <c r="J65" s="1">
        <f t="shared" si="11"/>
        <v>2149336.9</v>
      </c>
      <c r="K65" s="3">
        <f t="shared" si="12"/>
        <v>-4.8104846254046709</v>
      </c>
      <c r="L65" s="3">
        <f t="shared" si="13"/>
        <v>3.339572655779353E-3</v>
      </c>
      <c r="M65" s="6">
        <f t="shared" si="14"/>
        <v>-4.8138241980604501</v>
      </c>
    </row>
    <row r="66" spans="1:13">
      <c r="A66" s="3">
        <v>50</v>
      </c>
      <c r="B66" s="3">
        <v>50</v>
      </c>
      <c r="C66" s="3">
        <v>0.1</v>
      </c>
      <c r="D66" s="3">
        <v>50</v>
      </c>
      <c r="E66" s="3"/>
      <c r="F66" s="3">
        <v>2046</v>
      </c>
      <c r="G66" s="3">
        <f t="shared" si="8"/>
        <v>0.1</v>
      </c>
      <c r="H66" s="3">
        <f t="shared" si="9"/>
        <v>3652.9999999999973</v>
      </c>
      <c r="I66" s="3">
        <f t="shared" si="10"/>
        <v>2045.9</v>
      </c>
      <c r="J66" s="1">
        <f t="shared" si="11"/>
        <v>2154539.9</v>
      </c>
      <c r="K66" s="3">
        <f t="shared" si="12"/>
        <v>-3.5454726826669338</v>
      </c>
      <c r="L66" s="3">
        <f t="shared" si="13"/>
        <v>9.2175133958058409E-4</v>
      </c>
      <c r="M66" s="6">
        <f t="shared" si="14"/>
        <v>-3.5463944340065146</v>
      </c>
    </row>
    <row r="67" spans="1:13">
      <c r="A67" s="3">
        <v>51</v>
      </c>
      <c r="B67" s="3">
        <v>51</v>
      </c>
      <c r="C67" s="3">
        <v>31</v>
      </c>
      <c r="D67" s="3">
        <v>51</v>
      </c>
      <c r="E67" s="3"/>
      <c r="F67" s="3">
        <v>6014</v>
      </c>
      <c r="G67" s="3">
        <f t="shared" si="8"/>
        <v>31</v>
      </c>
      <c r="H67" s="3">
        <f t="shared" si="9"/>
        <v>3622.0999999999972</v>
      </c>
      <c r="I67" s="3">
        <f t="shared" si="10"/>
        <v>5983</v>
      </c>
      <c r="J67" s="1">
        <f t="shared" si="11"/>
        <v>2150571.9</v>
      </c>
      <c r="K67" s="3">
        <f t="shared" si="12"/>
        <v>1.1180009625779539</v>
      </c>
      <c r="L67" s="3">
        <f t="shared" si="13"/>
        <v>-5.7439661312732862E-3</v>
      </c>
      <c r="M67" s="6">
        <f t="shared" si="14"/>
        <v>1.1237449287092272</v>
      </c>
    </row>
    <row r="68" spans="1:13">
      <c r="A68" s="3">
        <v>52</v>
      </c>
      <c r="B68" s="3">
        <v>52</v>
      </c>
      <c r="C68" s="3">
        <v>8</v>
      </c>
      <c r="D68" s="3">
        <v>52</v>
      </c>
      <c r="E68" s="3"/>
      <c r="F68" s="3">
        <v>4828</v>
      </c>
      <c r="G68" s="3">
        <f t="shared" si="8"/>
        <v>8</v>
      </c>
      <c r="H68" s="3">
        <f t="shared" si="9"/>
        <v>3645.0999999999972</v>
      </c>
      <c r="I68" s="3">
        <f t="shared" si="10"/>
        <v>4820</v>
      </c>
      <c r="J68" s="1">
        <f t="shared" si="11"/>
        <v>2151757.9</v>
      </c>
      <c r="K68" s="3">
        <f t="shared" si="12"/>
        <v>-2.0385848780260809E-2</v>
      </c>
      <c r="L68" s="3">
        <f t="shared" si="13"/>
        <v>4.5201558016000747E-5</v>
      </c>
      <c r="M68" s="6">
        <f t="shared" si="14"/>
        <v>-2.0431050338276809E-2</v>
      </c>
    </row>
    <row r="69" spans="1:13">
      <c r="A69" s="3">
        <v>53</v>
      </c>
      <c r="B69" s="3">
        <v>53</v>
      </c>
      <c r="C69" s="3">
        <v>43</v>
      </c>
      <c r="D69" s="3">
        <v>53</v>
      </c>
      <c r="E69" s="3"/>
      <c r="F69" s="3">
        <v>115948</v>
      </c>
      <c r="G69" s="3">
        <f t="shared" si="8"/>
        <v>43</v>
      </c>
      <c r="H69" s="3">
        <f t="shared" si="9"/>
        <v>3610.0999999999972</v>
      </c>
      <c r="I69" s="3">
        <f t="shared" si="10"/>
        <v>115905</v>
      </c>
      <c r="J69" s="1">
        <f t="shared" si="11"/>
        <v>2040637.9</v>
      </c>
      <c r="K69" s="3">
        <f t="shared" si="12"/>
        <v>-1.5186404663054385</v>
      </c>
      <c r="L69" s="3">
        <f t="shared" si="13"/>
        <v>4.3403325791482067E-2</v>
      </c>
      <c r="M69" s="6">
        <f t="shared" si="14"/>
        <v>-1.5620437920969206</v>
      </c>
    </row>
    <row r="70" spans="1:13">
      <c r="A70" s="3">
        <v>54</v>
      </c>
      <c r="B70" s="3">
        <v>54</v>
      </c>
      <c r="C70" s="3">
        <v>0.1</v>
      </c>
      <c r="D70" s="3">
        <v>54</v>
      </c>
      <c r="E70" s="3"/>
      <c r="F70" s="3">
        <v>4577</v>
      </c>
      <c r="G70" s="3">
        <f t="shared" si="8"/>
        <v>0.1</v>
      </c>
      <c r="H70" s="3">
        <f t="shared" si="9"/>
        <v>3652.9999999999973</v>
      </c>
      <c r="I70" s="3">
        <f t="shared" si="10"/>
        <v>4576.8999999999996</v>
      </c>
      <c r="J70" s="1">
        <f t="shared" si="11"/>
        <v>2152008.9</v>
      </c>
      <c r="K70" s="3">
        <f t="shared" si="12"/>
        <v>-4.3506568052478194</v>
      </c>
      <c r="L70" s="3">
        <f t="shared" si="13"/>
        <v>2.0971706411822052E-3</v>
      </c>
      <c r="M70" s="6">
        <f t="shared" si="14"/>
        <v>-4.3527539758890015</v>
      </c>
    </row>
    <row r="71" spans="1:13">
      <c r="A71" s="3">
        <v>55</v>
      </c>
      <c r="B71" s="3">
        <v>55</v>
      </c>
      <c r="C71" s="3">
        <v>0.1</v>
      </c>
      <c r="D71" s="3">
        <v>55</v>
      </c>
      <c r="E71" s="3"/>
      <c r="F71" s="3">
        <v>5041</v>
      </c>
      <c r="G71" s="3">
        <f t="shared" si="8"/>
        <v>0.1</v>
      </c>
      <c r="H71" s="3">
        <f t="shared" si="9"/>
        <v>3652.9999999999973</v>
      </c>
      <c r="I71" s="3">
        <f t="shared" si="10"/>
        <v>5040.8999999999996</v>
      </c>
      <c r="J71" s="1">
        <f t="shared" si="11"/>
        <v>2151544.9</v>
      </c>
      <c r="K71" s="3">
        <f t="shared" si="12"/>
        <v>-4.4472195297571586</v>
      </c>
      <c r="L71" s="3">
        <f t="shared" si="13"/>
        <v>2.3128063800906006E-3</v>
      </c>
      <c r="M71" s="6">
        <f t="shared" si="14"/>
        <v>-4.4495323361372492</v>
      </c>
    </row>
    <row r="72" spans="1:13">
      <c r="A72" s="3">
        <v>56</v>
      </c>
      <c r="B72" s="3">
        <v>56</v>
      </c>
      <c r="C72" s="3">
        <v>0.1</v>
      </c>
      <c r="D72" s="3">
        <v>56</v>
      </c>
      <c r="E72" s="3"/>
      <c r="F72" s="3">
        <v>10483</v>
      </c>
      <c r="G72" s="3">
        <f t="shared" si="8"/>
        <v>0.1</v>
      </c>
      <c r="H72" s="3">
        <f t="shared" si="9"/>
        <v>3652.9999999999973</v>
      </c>
      <c r="I72" s="3">
        <f t="shared" si="10"/>
        <v>10482.9</v>
      </c>
      <c r="J72" s="1">
        <f t="shared" si="11"/>
        <v>2146102.9</v>
      </c>
      <c r="K72" s="3">
        <f t="shared" si="12"/>
        <v>-5.1793802503581965</v>
      </c>
      <c r="L72" s="3">
        <f t="shared" si="13"/>
        <v>4.8453558871309928E-3</v>
      </c>
      <c r="M72" s="6">
        <f t="shared" si="14"/>
        <v>-5.1842256062453274</v>
      </c>
    </row>
    <row r="73" spans="1:13">
      <c r="A73" s="3">
        <v>57</v>
      </c>
      <c r="B73" s="3">
        <v>57</v>
      </c>
      <c r="C73" s="3">
        <v>3</v>
      </c>
      <c r="D73" s="3">
        <v>57</v>
      </c>
      <c r="E73" s="3"/>
      <c r="F73" s="3">
        <v>6950</v>
      </c>
      <c r="G73" s="3">
        <f t="shared" si="8"/>
        <v>3</v>
      </c>
      <c r="H73" s="3">
        <f t="shared" si="9"/>
        <v>3650.0999999999972</v>
      </c>
      <c r="I73" s="3">
        <f t="shared" si="10"/>
        <v>6947</v>
      </c>
      <c r="J73" s="1">
        <f t="shared" si="11"/>
        <v>2149635.9</v>
      </c>
      <c r="K73" s="3">
        <f t="shared" si="12"/>
        <v>-1.3667487669549012</v>
      </c>
      <c r="L73" s="3">
        <f t="shared" si="13"/>
        <v>2.4049416058794714E-3</v>
      </c>
      <c r="M73" s="6">
        <f t="shared" si="14"/>
        <v>-1.3691537085607808</v>
      </c>
    </row>
    <row r="74" spans="1:13">
      <c r="A74" s="3">
        <v>58</v>
      </c>
      <c r="B74" s="3">
        <v>58</v>
      </c>
      <c r="C74" s="3">
        <v>8</v>
      </c>
      <c r="D74" s="3">
        <v>58</v>
      </c>
      <c r="E74" s="3"/>
      <c r="F74" s="3">
        <v>5659</v>
      </c>
      <c r="G74" s="3">
        <f t="shared" si="8"/>
        <v>8</v>
      </c>
      <c r="H74" s="3">
        <f t="shared" si="9"/>
        <v>3645.0999999999972</v>
      </c>
      <c r="I74" s="3">
        <f t="shared" si="10"/>
        <v>5651</v>
      </c>
      <c r="J74" s="1">
        <f t="shared" si="11"/>
        <v>2150926.9</v>
      </c>
      <c r="K74" s="3">
        <f t="shared" si="12"/>
        <v>-0.17944444136545815</v>
      </c>
      <c r="L74" s="3">
        <f t="shared" si="13"/>
        <v>4.3147201423549328E-4</v>
      </c>
      <c r="M74" s="6">
        <f t="shared" si="14"/>
        <v>-0.17987591337969364</v>
      </c>
    </row>
    <row r="75" spans="1:13">
      <c r="A75" s="3">
        <v>59</v>
      </c>
      <c r="B75" s="3">
        <v>59</v>
      </c>
      <c r="C75" s="3">
        <v>25</v>
      </c>
      <c r="D75" s="3">
        <v>59</v>
      </c>
      <c r="E75" s="3"/>
      <c r="F75" s="3">
        <v>3857</v>
      </c>
      <c r="G75" s="3">
        <f t="shared" si="8"/>
        <v>25</v>
      </c>
      <c r="H75" s="3">
        <f t="shared" si="9"/>
        <v>3628.0999999999972</v>
      </c>
      <c r="I75" s="3">
        <f t="shared" si="10"/>
        <v>3832</v>
      </c>
      <c r="J75" s="1">
        <f t="shared" si="11"/>
        <v>2152728.9</v>
      </c>
      <c r="K75" s="3">
        <f t="shared" si="12"/>
        <v>1.3484276194717011</v>
      </c>
      <c r="L75" s="3">
        <f t="shared" si="13"/>
        <v>-5.088543148359991E-3</v>
      </c>
      <c r="M75" s="6">
        <f t="shared" si="14"/>
        <v>1.3535161626200611</v>
      </c>
    </row>
    <row r="76" spans="1:13">
      <c r="A76" s="3">
        <v>60</v>
      </c>
      <c r="B76" s="3">
        <v>60</v>
      </c>
      <c r="C76" s="3">
        <v>8</v>
      </c>
      <c r="D76" s="3">
        <v>60</v>
      </c>
      <c r="E76" s="3"/>
      <c r="F76" s="3">
        <v>9400</v>
      </c>
      <c r="G76" s="3">
        <f t="shared" si="8"/>
        <v>8</v>
      </c>
      <c r="H76" s="3">
        <f t="shared" si="9"/>
        <v>3645.0999999999972</v>
      </c>
      <c r="I76" s="3">
        <f t="shared" si="10"/>
        <v>9392</v>
      </c>
      <c r="J76" s="1">
        <f t="shared" si="11"/>
        <v>2147185.9</v>
      </c>
      <c r="K76" s="3">
        <f t="shared" si="12"/>
        <v>-0.68747018380349256</v>
      </c>
      <c r="L76" s="3">
        <f t="shared" si="13"/>
        <v>2.172236446794794E-3</v>
      </c>
      <c r="M76" s="6">
        <f t="shared" si="14"/>
        <v>-0.68964242025028732</v>
      </c>
    </row>
    <row r="77" spans="1:13">
      <c r="A77" s="3">
        <v>61</v>
      </c>
      <c r="B77" s="3">
        <v>61</v>
      </c>
      <c r="C77" s="3">
        <v>345</v>
      </c>
      <c r="D77" s="3">
        <v>61</v>
      </c>
      <c r="E77" s="3"/>
      <c r="F77" s="3">
        <v>6669</v>
      </c>
      <c r="G77" s="3">
        <f t="shared" si="8"/>
        <v>345</v>
      </c>
      <c r="H77" s="3">
        <f t="shared" si="9"/>
        <v>3308.0999999999972</v>
      </c>
      <c r="I77" s="3">
        <f t="shared" si="10"/>
        <v>6324</v>
      </c>
      <c r="J77" s="1">
        <f t="shared" si="11"/>
        <v>2149916.9</v>
      </c>
      <c r="K77" s="3">
        <f t="shared" si="12"/>
        <v>3.471982756983973</v>
      </c>
      <c r="L77" s="3">
        <f t="shared" si="13"/>
        <v>-9.6264924479362038E-2</v>
      </c>
      <c r="M77" s="6">
        <f t="shared" si="14"/>
        <v>3.568247681463335</v>
      </c>
    </row>
    <row r="78" spans="1:13">
      <c r="A78" s="3">
        <v>62</v>
      </c>
      <c r="B78" s="3">
        <v>62</v>
      </c>
      <c r="C78" s="3">
        <v>0.1</v>
      </c>
      <c r="D78" s="3">
        <v>62</v>
      </c>
      <c r="E78" s="3"/>
      <c r="F78" s="3">
        <v>4029</v>
      </c>
      <c r="G78" s="3">
        <f t="shared" si="8"/>
        <v>0.1</v>
      </c>
      <c r="H78" s="3">
        <f t="shared" si="9"/>
        <v>3652.9999999999973</v>
      </c>
      <c r="I78" s="3">
        <f t="shared" si="10"/>
        <v>4028.9</v>
      </c>
      <c r="J78" s="1">
        <f t="shared" si="11"/>
        <v>2152556.9</v>
      </c>
      <c r="K78" s="3">
        <f t="shared" si="12"/>
        <v>-4.2231282780338733</v>
      </c>
      <c r="L78" s="3">
        <f t="shared" si="13"/>
        <v>1.8425572709042531E-3</v>
      </c>
      <c r="M78" s="6">
        <f t="shared" si="14"/>
        <v>-4.2249708353047772</v>
      </c>
    </row>
    <row r="79" spans="1:13">
      <c r="A79" s="3">
        <v>63</v>
      </c>
      <c r="B79" s="3">
        <v>63</v>
      </c>
      <c r="C79" s="3">
        <v>0.1</v>
      </c>
      <c r="D79" s="3">
        <v>63</v>
      </c>
      <c r="E79" s="3"/>
      <c r="F79" s="3">
        <v>13315</v>
      </c>
      <c r="G79" s="3">
        <f t="shared" si="8"/>
        <v>0.1</v>
      </c>
      <c r="H79" s="3">
        <f t="shared" si="9"/>
        <v>3652.9999999999973</v>
      </c>
      <c r="I79" s="3">
        <f t="shared" si="10"/>
        <v>13314.9</v>
      </c>
      <c r="J79" s="1">
        <f t="shared" si="11"/>
        <v>2143270.9</v>
      </c>
      <c r="K79" s="3">
        <f t="shared" si="12"/>
        <v>-5.4185186010982838</v>
      </c>
      <c r="L79" s="3">
        <f t="shared" si="13"/>
        <v>6.1658285451682473E-3</v>
      </c>
      <c r="M79" s="6">
        <f t="shared" si="14"/>
        <v>-5.4246844296434524</v>
      </c>
    </row>
    <row r="80" spans="1:13">
      <c r="A80" s="3">
        <v>64</v>
      </c>
      <c r="B80" s="3">
        <v>64</v>
      </c>
      <c r="C80" s="3">
        <v>71</v>
      </c>
      <c r="D80" s="3">
        <v>64</v>
      </c>
      <c r="E80" s="3"/>
      <c r="F80" s="3">
        <v>13713</v>
      </c>
      <c r="G80" s="3">
        <f t="shared" si="8"/>
        <v>71</v>
      </c>
      <c r="H80" s="3">
        <f t="shared" si="9"/>
        <v>3582.0999999999972</v>
      </c>
      <c r="I80" s="3">
        <f t="shared" si="10"/>
        <v>13642</v>
      </c>
      <c r="J80" s="1">
        <f t="shared" si="11"/>
        <v>2142872.9</v>
      </c>
      <c r="K80" s="3">
        <f t="shared" si="12"/>
        <v>1.1224439320355897</v>
      </c>
      <c r="L80" s="3">
        <f t="shared" si="13"/>
        <v>-1.3280860512954872E-2</v>
      </c>
      <c r="M80" s="6">
        <f t="shared" si="14"/>
        <v>1.1357247925485445</v>
      </c>
    </row>
    <row r="81" spans="1:13">
      <c r="A81" s="3">
        <v>65</v>
      </c>
      <c r="B81" s="3">
        <v>65</v>
      </c>
      <c r="C81" s="3">
        <v>0.1</v>
      </c>
      <c r="D81" s="3">
        <v>65</v>
      </c>
      <c r="E81" s="3"/>
      <c r="F81" s="3">
        <v>1971</v>
      </c>
      <c r="G81" s="3">
        <f t="shared" si="8"/>
        <v>0.1</v>
      </c>
      <c r="H81" s="3">
        <f t="shared" si="9"/>
        <v>3652.9999999999973</v>
      </c>
      <c r="I81" s="3">
        <f t="shared" si="10"/>
        <v>1970.9</v>
      </c>
      <c r="J81" s="1">
        <f t="shared" si="11"/>
        <v>2154614.9</v>
      </c>
      <c r="K81" s="3">
        <f t="shared" si="12"/>
        <v>-3.5081251834036014</v>
      </c>
      <c r="L81" s="3">
        <f t="shared" si="13"/>
        <v>8.8694172911693049E-4</v>
      </c>
      <c r="M81" s="6">
        <f t="shared" si="14"/>
        <v>-3.5090121251327182</v>
      </c>
    </row>
    <row r="82" spans="1:13">
      <c r="A82" s="3">
        <v>66</v>
      </c>
      <c r="B82" s="3">
        <v>66</v>
      </c>
      <c r="C82" s="3">
        <v>0.1</v>
      </c>
      <c r="D82" s="3">
        <v>66</v>
      </c>
      <c r="E82" s="3"/>
      <c r="F82" s="3">
        <v>27489</v>
      </c>
      <c r="G82" s="3">
        <f t="shared" ref="G82:G101" si="15">C82</f>
        <v>0.1</v>
      </c>
      <c r="H82" s="3">
        <f t="shared" ref="H82:H101" si="16">(SUM($C$17:$C$102)-C82)</f>
        <v>3652.9999999999973</v>
      </c>
      <c r="I82" s="3">
        <f t="shared" ref="I82:I101" si="17">F82-C82</f>
        <v>27488.9</v>
      </c>
      <c r="J82" s="1">
        <f t="shared" ref="J82:J101" si="18">(SUM($F$17:$F$102)-SUM($C$17:$C$102)-F82)</f>
        <v>2129096.9</v>
      </c>
      <c r="K82" s="3">
        <f t="shared" ref="K82:K101" si="19">LN((G82/(G82+H82))/(I82/(I82+J82)))</f>
        <v>-6.1434171790130954</v>
      </c>
      <c r="L82" s="3">
        <f t="shared" ref="L82:L101" si="20">LN((H82/(G82+H82))/(J82/(I82+J82)))</f>
        <v>1.2801049418329087E-2</v>
      </c>
      <c r="M82" s="6">
        <f t="shared" ref="M82:M101" si="21">K82-L82</f>
        <v>-6.1562182284314249</v>
      </c>
    </row>
    <row r="83" spans="1:13">
      <c r="A83" s="3">
        <v>67</v>
      </c>
      <c r="B83" s="3">
        <v>67</v>
      </c>
      <c r="C83" s="3">
        <v>0.1</v>
      </c>
      <c r="D83" s="3">
        <v>67</v>
      </c>
      <c r="E83" s="3"/>
      <c r="F83" s="3">
        <v>305</v>
      </c>
      <c r="G83" s="3">
        <f t="shared" si="15"/>
        <v>0.1</v>
      </c>
      <c r="H83" s="3">
        <f t="shared" si="16"/>
        <v>3652.9999999999973</v>
      </c>
      <c r="I83" s="3">
        <f t="shared" si="17"/>
        <v>304.89999999999998</v>
      </c>
      <c r="J83" s="1">
        <f t="shared" si="18"/>
        <v>2156280.9</v>
      </c>
      <c r="K83" s="3">
        <f t="shared" si="19"/>
        <v>-1.6418634671993619</v>
      </c>
      <c r="L83" s="3">
        <f t="shared" si="20"/>
        <v>1.1401649026469565E-4</v>
      </c>
      <c r="M83" s="6">
        <f t="shared" si="21"/>
        <v>-1.6419774836896266</v>
      </c>
    </row>
    <row r="84" spans="1:13">
      <c r="A84" s="3">
        <v>68</v>
      </c>
      <c r="B84" s="3">
        <v>68</v>
      </c>
      <c r="C84" s="3">
        <v>0.1</v>
      </c>
      <c r="D84" s="3">
        <v>68</v>
      </c>
      <c r="E84" s="3"/>
      <c r="F84" s="3">
        <v>9785</v>
      </c>
      <c r="G84" s="3">
        <f t="shared" si="15"/>
        <v>0.1</v>
      </c>
      <c r="H84" s="3">
        <f t="shared" si="16"/>
        <v>3652.9999999999973</v>
      </c>
      <c r="I84" s="3">
        <f t="shared" si="17"/>
        <v>9784.9</v>
      </c>
      <c r="J84" s="1">
        <f t="shared" si="18"/>
        <v>2146800.9</v>
      </c>
      <c r="K84" s="3">
        <f t="shared" si="19"/>
        <v>-5.1104752732590404</v>
      </c>
      <c r="L84" s="3">
        <f t="shared" si="20"/>
        <v>4.520168070832397E-3</v>
      </c>
      <c r="M84" s="6">
        <f t="shared" si="21"/>
        <v>-5.1149954413298726</v>
      </c>
    </row>
    <row r="85" spans="1:13">
      <c r="A85" s="3">
        <v>69</v>
      </c>
      <c r="B85" s="3">
        <v>69</v>
      </c>
      <c r="C85" s="3">
        <v>225</v>
      </c>
      <c r="D85" s="3">
        <v>69</v>
      </c>
      <c r="E85" s="3"/>
      <c r="F85" s="3">
        <v>11749</v>
      </c>
      <c r="G85" s="3">
        <f t="shared" si="15"/>
        <v>225</v>
      </c>
      <c r="H85" s="3">
        <f t="shared" si="16"/>
        <v>3428.0999999999972</v>
      </c>
      <c r="I85" s="3">
        <f t="shared" si="17"/>
        <v>11524</v>
      </c>
      <c r="J85" s="1">
        <f t="shared" si="18"/>
        <v>2144836.9</v>
      </c>
      <c r="K85" s="3">
        <f t="shared" si="19"/>
        <v>2.4445144951422213</v>
      </c>
      <c r="L85" s="3">
        <f t="shared" si="20"/>
        <v>-5.8211430194238141E-2</v>
      </c>
      <c r="M85" s="6">
        <f t="shared" si="21"/>
        <v>2.5027259253364593</v>
      </c>
    </row>
    <row r="86" spans="1:13">
      <c r="A86" s="3">
        <v>70</v>
      </c>
      <c r="B86" s="3">
        <v>70</v>
      </c>
      <c r="C86" s="3">
        <v>0.1</v>
      </c>
      <c r="D86" s="3">
        <v>70</v>
      </c>
      <c r="E86" s="3"/>
      <c r="F86" s="3">
        <v>3766</v>
      </c>
      <c r="G86" s="3">
        <f t="shared" si="15"/>
        <v>0.1</v>
      </c>
      <c r="H86" s="3">
        <f t="shared" si="16"/>
        <v>3652.9999999999973</v>
      </c>
      <c r="I86" s="3">
        <f t="shared" si="17"/>
        <v>3765.9</v>
      </c>
      <c r="J86" s="1">
        <f t="shared" si="18"/>
        <v>2152819.9</v>
      </c>
      <c r="K86" s="3">
        <f t="shared" si="19"/>
        <v>-4.1556217686974248</v>
      </c>
      <c r="L86" s="3">
        <f t="shared" si="20"/>
        <v>1.7203844565167378E-3</v>
      </c>
      <c r="M86" s="6">
        <f t="shared" si="21"/>
        <v>-4.1573421531539418</v>
      </c>
    </row>
    <row r="87" spans="1:13">
      <c r="A87" s="3">
        <v>71</v>
      </c>
      <c r="B87" s="3">
        <v>71</v>
      </c>
      <c r="C87" s="3">
        <v>5</v>
      </c>
      <c r="D87" s="3">
        <v>71</v>
      </c>
      <c r="E87" s="3"/>
      <c r="F87" s="3">
        <v>9290</v>
      </c>
      <c r="G87" s="3">
        <f t="shared" si="15"/>
        <v>5</v>
      </c>
      <c r="H87" s="3">
        <f t="shared" si="16"/>
        <v>3648.0999999999972</v>
      </c>
      <c r="I87" s="3">
        <f t="shared" si="17"/>
        <v>9285</v>
      </c>
      <c r="J87" s="1">
        <f t="shared" si="18"/>
        <v>2147295.9</v>
      </c>
      <c r="K87" s="3">
        <f t="shared" si="19"/>
        <v>-1.146014353676319</v>
      </c>
      <c r="L87" s="3">
        <f t="shared" si="20"/>
        <v>2.9450831967626936E-3</v>
      </c>
      <c r="M87" s="6">
        <f t="shared" si="21"/>
        <v>-1.1489594368730818</v>
      </c>
    </row>
    <row r="88" spans="1:13">
      <c r="A88" s="3">
        <v>72</v>
      </c>
      <c r="B88" s="3">
        <v>72</v>
      </c>
      <c r="C88" s="3">
        <v>0.1</v>
      </c>
      <c r="D88" s="3">
        <v>72</v>
      </c>
      <c r="E88" s="3"/>
      <c r="F88" s="3">
        <v>5995</v>
      </c>
      <c r="G88" s="3">
        <f t="shared" si="15"/>
        <v>0.1</v>
      </c>
      <c r="H88" s="3">
        <f t="shared" si="16"/>
        <v>3652.9999999999973</v>
      </c>
      <c r="I88" s="3">
        <f t="shared" si="17"/>
        <v>5994.9</v>
      </c>
      <c r="J88" s="1">
        <f t="shared" si="18"/>
        <v>2150590.9</v>
      </c>
      <c r="K88" s="3">
        <f t="shared" si="19"/>
        <v>-4.620543999960506</v>
      </c>
      <c r="L88" s="3">
        <f t="shared" si="20"/>
        <v>2.7563070318538854E-3</v>
      </c>
      <c r="M88" s="6">
        <f t="shared" si="21"/>
        <v>-4.6233003069923599</v>
      </c>
    </row>
    <row r="89" spans="1:13">
      <c r="A89" s="3">
        <v>73</v>
      </c>
      <c r="B89" s="3">
        <v>73</v>
      </c>
      <c r="C89" s="3">
        <v>0.1</v>
      </c>
      <c r="D89" s="3">
        <v>73</v>
      </c>
      <c r="E89" s="3"/>
      <c r="F89" s="3">
        <v>20679</v>
      </c>
      <c r="G89" s="3">
        <f t="shared" si="15"/>
        <v>0.1</v>
      </c>
      <c r="H89" s="3">
        <f t="shared" si="16"/>
        <v>3652.9999999999973</v>
      </c>
      <c r="I89" s="3">
        <f t="shared" si="17"/>
        <v>20678.900000000001</v>
      </c>
      <c r="J89" s="1">
        <f t="shared" si="18"/>
        <v>2135906.9</v>
      </c>
      <c r="K89" s="3">
        <f t="shared" si="19"/>
        <v>-5.8587487489234391</v>
      </c>
      <c r="L89" s="3">
        <f t="shared" si="20"/>
        <v>9.607614614177775E-3</v>
      </c>
      <c r="M89" s="6">
        <f t="shared" si="21"/>
        <v>-5.8683563635376172</v>
      </c>
    </row>
    <row r="90" spans="1:13">
      <c r="A90" s="3">
        <v>74</v>
      </c>
      <c r="B90" s="3">
        <v>74</v>
      </c>
      <c r="C90" s="3">
        <v>0.1</v>
      </c>
      <c r="D90" s="3">
        <v>74</v>
      </c>
      <c r="E90" s="3"/>
      <c r="F90" s="3">
        <v>5801</v>
      </c>
      <c r="G90" s="3">
        <f t="shared" si="15"/>
        <v>0.1</v>
      </c>
      <c r="H90" s="3">
        <f t="shared" si="16"/>
        <v>3652.9999999999973</v>
      </c>
      <c r="I90" s="3">
        <f t="shared" si="17"/>
        <v>5800.9</v>
      </c>
      <c r="J90" s="1">
        <f t="shared" si="18"/>
        <v>2150784.9</v>
      </c>
      <c r="K90" s="3">
        <f t="shared" si="19"/>
        <v>-4.5876479701154631</v>
      </c>
      <c r="L90" s="3">
        <f t="shared" si="20"/>
        <v>2.6661033346408428E-3</v>
      </c>
      <c r="M90" s="6">
        <f t="shared" si="21"/>
        <v>-4.590314073450104</v>
      </c>
    </row>
    <row r="91" spans="1:13">
      <c r="A91" s="3">
        <v>75</v>
      </c>
      <c r="B91" s="3">
        <v>75</v>
      </c>
      <c r="C91" s="3">
        <v>0.1</v>
      </c>
      <c r="D91" s="3">
        <v>75</v>
      </c>
      <c r="E91" s="3"/>
      <c r="F91" s="3">
        <v>1824</v>
      </c>
      <c r="G91" s="3">
        <f t="shared" si="15"/>
        <v>0.1</v>
      </c>
      <c r="H91" s="3">
        <f t="shared" si="16"/>
        <v>3652.9999999999973</v>
      </c>
      <c r="I91" s="3">
        <f t="shared" si="17"/>
        <v>1823.9</v>
      </c>
      <c r="J91" s="1">
        <f t="shared" si="18"/>
        <v>2154761.9</v>
      </c>
      <c r="K91" s="3">
        <f t="shared" si="19"/>
        <v>-3.4306119577751049</v>
      </c>
      <c r="L91" s="3">
        <f t="shared" si="20"/>
        <v>8.1871840733313713E-4</v>
      </c>
      <c r="M91" s="6">
        <f t="shared" si="21"/>
        <v>-3.4314306761824378</v>
      </c>
    </row>
    <row r="92" spans="1:13">
      <c r="A92" s="3">
        <v>76</v>
      </c>
      <c r="B92" s="3">
        <v>76</v>
      </c>
      <c r="C92" s="3">
        <v>184</v>
      </c>
      <c r="D92" s="3">
        <v>76</v>
      </c>
      <c r="E92" s="3"/>
      <c r="F92" s="3">
        <v>9831</v>
      </c>
      <c r="G92" s="3">
        <f t="shared" si="15"/>
        <v>184</v>
      </c>
      <c r="H92" s="3">
        <f t="shared" si="16"/>
        <v>3469.0999999999972</v>
      </c>
      <c r="I92" s="3">
        <f t="shared" si="17"/>
        <v>9647</v>
      </c>
      <c r="J92" s="1">
        <f t="shared" si="18"/>
        <v>2146754.9</v>
      </c>
      <c r="K92" s="3">
        <f t="shared" si="19"/>
        <v>2.4211536949147505</v>
      </c>
      <c r="L92" s="3">
        <f t="shared" si="20"/>
        <v>-4.7197235270405154E-2</v>
      </c>
      <c r="M92" s="6">
        <f t="shared" si="21"/>
        <v>2.4683509301851556</v>
      </c>
    </row>
    <row r="93" spans="1:13">
      <c r="A93" s="3">
        <v>77</v>
      </c>
      <c r="B93" s="3">
        <v>77</v>
      </c>
      <c r="C93" s="3">
        <v>4</v>
      </c>
      <c r="D93" s="3">
        <v>77</v>
      </c>
      <c r="E93" s="3"/>
      <c r="F93" s="3">
        <v>713</v>
      </c>
      <c r="G93" s="3">
        <f t="shared" si="15"/>
        <v>4</v>
      </c>
      <c r="H93" s="3">
        <f t="shared" si="16"/>
        <v>3649.0999999999972</v>
      </c>
      <c r="I93" s="3">
        <f t="shared" si="17"/>
        <v>709</v>
      </c>
      <c r="J93" s="1">
        <f t="shared" si="18"/>
        <v>2155872.9</v>
      </c>
      <c r="K93" s="3">
        <f t="shared" si="19"/>
        <v>1.2031425059609988</v>
      </c>
      <c r="L93" s="3">
        <f t="shared" si="20"/>
        <v>-7.6674530816951518E-4</v>
      </c>
      <c r="M93" s="6">
        <f t="shared" si="21"/>
        <v>1.2039092512691683</v>
      </c>
    </row>
    <row r="94" spans="1:13">
      <c r="A94" s="3">
        <v>78</v>
      </c>
      <c r="B94" s="3">
        <v>78</v>
      </c>
      <c r="C94" s="3">
        <v>543</v>
      </c>
      <c r="D94" s="3">
        <v>78</v>
      </c>
      <c r="E94" s="3"/>
      <c r="F94" s="3">
        <v>16088</v>
      </c>
      <c r="G94" s="3">
        <f t="shared" si="15"/>
        <v>543</v>
      </c>
      <c r="H94" s="3">
        <f t="shared" si="16"/>
        <v>3110.0999999999972</v>
      </c>
      <c r="I94" s="3">
        <f t="shared" si="17"/>
        <v>15545</v>
      </c>
      <c r="J94" s="1">
        <f t="shared" si="18"/>
        <v>2140497.9</v>
      </c>
      <c r="K94" s="3">
        <f t="shared" si="19"/>
        <v>3.0260687050322574</v>
      </c>
      <c r="L94" s="3">
        <f t="shared" si="20"/>
        <v>-0.15368515689911827</v>
      </c>
      <c r="M94" s="6">
        <f t="shared" si="21"/>
        <v>3.1797538619313759</v>
      </c>
    </row>
    <row r="95" spans="1:13">
      <c r="A95" s="3">
        <v>79</v>
      </c>
      <c r="B95" s="3">
        <v>79</v>
      </c>
      <c r="C95" s="3">
        <v>169</v>
      </c>
      <c r="D95" s="3">
        <v>79</v>
      </c>
      <c r="E95" s="3"/>
      <c r="F95" s="3">
        <v>38165</v>
      </c>
      <c r="G95" s="3">
        <f t="shared" si="15"/>
        <v>169</v>
      </c>
      <c r="H95" s="3">
        <f t="shared" si="16"/>
        <v>3484.0999999999972</v>
      </c>
      <c r="I95" s="3">
        <f t="shared" si="17"/>
        <v>37996</v>
      </c>
      <c r="J95" s="1">
        <f t="shared" si="18"/>
        <v>2118420.9</v>
      </c>
      <c r="K95" s="3">
        <f t="shared" si="19"/>
        <v>0.96528970339683762</v>
      </c>
      <c r="L95" s="3">
        <f t="shared" si="20"/>
        <v>-2.958931192775412E-2</v>
      </c>
      <c r="M95" s="6">
        <f t="shared" si="21"/>
        <v>0.99487901532459178</v>
      </c>
    </row>
    <row r="96" spans="1:13">
      <c r="A96" s="3">
        <v>80</v>
      </c>
      <c r="B96" s="3">
        <v>80</v>
      </c>
      <c r="C96" s="3">
        <v>0.1</v>
      </c>
      <c r="D96" s="3">
        <v>80</v>
      </c>
      <c r="E96" s="3"/>
      <c r="F96" s="3">
        <v>30441</v>
      </c>
      <c r="G96" s="3">
        <f t="shared" si="15"/>
        <v>0.1</v>
      </c>
      <c r="H96" s="3">
        <f t="shared" si="16"/>
        <v>3652.9999999999973</v>
      </c>
      <c r="I96" s="3">
        <f t="shared" si="17"/>
        <v>30440.9</v>
      </c>
      <c r="J96" s="1">
        <f t="shared" si="18"/>
        <v>2126144.9</v>
      </c>
      <c r="K96" s="3">
        <f t="shared" si="19"/>
        <v>-6.2454219911037514</v>
      </c>
      <c r="L96" s="3">
        <f t="shared" si="20"/>
        <v>1.4188514860863647E-2</v>
      </c>
      <c r="M96" s="6">
        <f t="shared" si="21"/>
        <v>-6.2596105059646154</v>
      </c>
    </row>
    <row r="97" spans="1:13">
      <c r="A97" s="3">
        <v>81</v>
      </c>
      <c r="B97" s="3">
        <v>81</v>
      </c>
      <c r="C97" s="3">
        <v>0.1</v>
      </c>
      <c r="D97" s="3">
        <v>81</v>
      </c>
      <c r="E97" s="3"/>
      <c r="F97" s="3">
        <v>56855</v>
      </c>
      <c r="G97" s="3">
        <f t="shared" si="15"/>
        <v>0.1</v>
      </c>
      <c r="H97" s="3">
        <f t="shared" si="16"/>
        <v>3652.9999999999973</v>
      </c>
      <c r="I97" s="3">
        <f t="shared" si="17"/>
        <v>56854.9</v>
      </c>
      <c r="J97" s="1">
        <f t="shared" si="18"/>
        <v>2099730.9</v>
      </c>
      <c r="K97" s="3">
        <f t="shared" si="19"/>
        <v>-6.8701373004021704</v>
      </c>
      <c r="L97" s="3">
        <f t="shared" si="20"/>
        <v>2.668975495866344E-2</v>
      </c>
      <c r="M97" s="6">
        <f t="shared" si="21"/>
        <v>-6.8968270553608342</v>
      </c>
    </row>
    <row r="98" spans="1:13">
      <c r="A98" s="3">
        <v>82</v>
      </c>
      <c r="B98" s="3">
        <v>82</v>
      </c>
      <c r="C98" s="3">
        <v>0.1</v>
      </c>
      <c r="D98" s="3">
        <v>82</v>
      </c>
      <c r="E98" s="3"/>
      <c r="F98" s="3">
        <v>61247</v>
      </c>
      <c r="G98" s="3">
        <f t="shared" si="15"/>
        <v>0.1</v>
      </c>
      <c r="H98" s="3">
        <f t="shared" si="16"/>
        <v>3652.9999999999973</v>
      </c>
      <c r="I98" s="3">
        <f t="shared" si="17"/>
        <v>61246.9</v>
      </c>
      <c r="J98" s="1">
        <f t="shared" si="18"/>
        <v>2095338.9</v>
      </c>
      <c r="K98" s="3">
        <f t="shared" si="19"/>
        <v>-6.9445481280863852</v>
      </c>
      <c r="L98" s="3">
        <f t="shared" si="20"/>
        <v>2.878364221874034E-2</v>
      </c>
      <c r="M98" s="6">
        <f t="shared" si="21"/>
        <v>-6.9733317703051254</v>
      </c>
    </row>
    <row r="99" spans="1:13">
      <c r="A99" s="3">
        <v>83</v>
      </c>
      <c r="B99" s="3">
        <v>83</v>
      </c>
      <c r="C99" s="3">
        <v>0.1</v>
      </c>
      <c r="D99" s="3">
        <v>83</v>
      </c>
      <c r="E99" s="3"/>
      <c r="F99" s="3">
        <v>20266</v>
      </c>
      <c r="G99" s="3">
        <f t="shared" si="15"/>
        <v>0.1</v>
      </c>
      <c r="H99" s="3">
        <f t="shared" si="16"/>
        <v>3652.9999999999973</v>
      </c>
      <c r="I99" s="3">
        <f t="shared" si="17"/>
        <v>20265.900000000001</v>
      </c>
      <c r="J99" s="1">
        <f t="shared" si="18"/>
        <v>2136319.9</v>
      </c>
      <c r="K99" s="3">
        <f t="shared" si="19"/>
        <v>-5.8385745628284003</v>
      </c>
      <c r="L99" s="3">
        <f t="shared" si="20"/>
        <v>9.4142728181443747E-3</v>
      </c>
      <c r="M99" s="6">
        <f t="shared" si="21"/>
        <v>-5.8479888356465448</v>
      </c>
    </row>
    <row r="100" spans="1:13">
      <c r="A100" s="3">
        <v>84</v>
      </c>
      <c r="B100" s="3">
        <v>84</v>
      </c>
      <c r="C100" s="3">
        <v>0.1</v>
      </c>
      <c r="D100" s="3">
        <v>84</v>
      </c>
      <c r="E100" s="3"/>
      <c r="F100" s="3">
        <v>4728</v>
      </c>
      <c r="G100" s="3">
        <f t="shared" si="15"/>
        <v>0.1</v>
      </c>
      <c r="H100" s="3">
        <f t="shared" si="16"/>
        <v>3652.9999999999973</v>
      </c>
      <c r="I100" s="3">
        <f t="shared" si="17"/>
        <v>4727.8999999999996</v>
      </c>
      <c r="J100" s="1">
        <f t="shared" si="18"/>
        <v>2151857.9</v>
      </c>
      <c r="K100" s="3">
        <f t="shared" si="19"/>
        <v>-4.3831160214751934</v>
      </c>
      <c r="L100" s="3">
        <f t="shared" si="20"/>
        <v>2.1673400990575363E-3</v>
      </c>
      <c r="M100" s="6">
        <f t="shared" si="21"/>
        <v>-4.3852833615742508</v>
      </c>
    </row>
    <row r="101" spans="1:13">
      <c r="A101" s="3">
        <v>85</v>
      </c>
      <c r="B101" s="3">
        <v>85</v>
      </c>
      <c r="C101" s="3">
        <v>0.1</v>
      </c>
      <c r="D101" s="3">
        <v>85</v>
      </c>
      <c r="E101" s="3"/>
      <c r="F101" s="3">
        <v>4853</v>
      </c>
      <c r="G101" s="3">
        <f t="shared" si="15"/>
        <v>0.1</v>
      </c>
      <c r="H101" s="3">
        <f t="shared" si="16"/>
        <v>3652.9999999999973</v>
      </c>
      <c r="I101" s="3">
        <f t="shared" si="17"/>
        <v>4852.8999999999996</v>
      </c>
      <c r="J101" s="1">
        <f t="shared" si="18"/>
        <v>2151732.9</v>
      </c>
      <c r="K101" s="3">
        <f t="shared" si="19"/>
        <v>-4.4092113565872282</v>
      </c>
      <c r="L101" s="3">
        <f t="shared" si="20"/>
        <v>2.2254311238990116E-3</v>
      </c>
      <c r="M101" s="6">
        <f t="shared" si="21"/>
        <v>-4.4114367877111276</v>
      </c>
    </row>
    <row r="102" spans="1:13">
      <c r="A102" s="3">
        <v>86</v>
      </c>
      <c r="B102" s="3">
        <v>86</v>
      </c>
      <c r="C102" s="3">
        <v>0.1</v>
      </c>
      <c r="D102" s="3">
        <v>86</v>
      </c>
      <c r="E102" s="3"/>
      <c r="F102" s="3">
        <v>9364</v>
      </c>
      <c r="G102" s="3">
        <f>C102</f>
        <v>0.1</v>
      </c>
      <c r="H102" s="3">
        <f>(SUM($C$17:$C$102)-C102)</f>
        <v>3652.9999999999973</v>
      </c>
      <c r="I102" s="3">
        <f>F102-C102</f>
        <v>9363.9</v>
      </c>
      <c r="J102" s="1">
        <f>(SUM($F$17:$F$102)-SUM($C$17:$C$102)-F102)</f>
        <v>2147221.9</v>
      </c>
      <c r="K102" s="3">
        <f>LN((G102/(G102+H102))/(I102/(I102+J102)))</f>
        <v>-5.0664967625620063</v>
      </c>
      <c r="L102" s="3">
        <f>LN((H102/(G102+H102))/(J102/(I102+J102)))</f>
        <v>4.3240815473283957E-3</v>
      </c>
      <c r="M102" s="6">
        <f>K102-L102</f>
        <v>-5.0708208441093348</v>
      </c>
    </row>
    <row r="103" spans="1:13">
      <c r="A103" s="3"/>
      <c r="B103" s="3"/>
      <c r="C103" s="3">
        <f>SUM(C17:C102)</f>
        <v>3653.0999999999972</v>
      </c>
      <c r="D103" s="3"/>
      <c r="E103" s="3"/>
      <c r="F103" s="3">
        <f>SUM(F17:F102)</f>
        <v>2160239</v>
      </c>
      <c r="G103" s="3"/>
      <c r="H103" s="3"/>
      <c r="I103" s="3"/>
      <c r="J103" s="1"/>
      <c r="K103" s="3">
        <f>SUM(K17:K102)</f>
        <v>-233.51830144429684</v>
      </c>
      <c r="L103" s="3">
        <f>SUM(L17:L102)</f>
        <v>-3.4897176089282847E-2</v>
      </c>
      <c r="M103" s="6">
        <f>K103-L103</f>
        <v>-233.48340426820755</v>
      </c>
    </row>
    <row r="104" spans="1:13">
      <c r="A104" s="5"/>
      <c r="B104" s="5"/>
      <c r="C104" s="5"/>
      <c r="D104" s="5"/>
      <c r="E104" s="5"/>
      <c r="F104" s="5"/>
    </row>
    <row r="105" spans="1:13">
      <c r="A105" s="5"/>
      <c r="B105" s="5"/>
      <c r="C105" s="5"/>
      <c r="D105" s="5"/>
      <c r="E105" s="5"/>
      <c r="F105" s="5"/>
    </row>
    <row r="106" spans="1:13">
      <c r="A106" s="8" t="s">
        <v>9</v>
      </c>
      <c r="B106" s="8"/>
      <c r="C106" s="8"/>
      <c r="D106" s="9" t="s">
        <v>14</v>
      </c>
      <c r="E106" s="9"/>
      <c r="F106" s="9"/>
    </row>
    <row r="107" spans="1:13">
      <c r="A107" s="3" t="s">
        <v>4</v>
      </c>
      <c r="B107" s="3" t="s">
        <v>19</v>
      </c>
      <c r="C107" s="3" t="s">
        <v>20</v>
      </c>
      <c r="D107" s="3" t="s">
        <v>4</v>
      </c>
      <c r="E107" s="3" t="s">
        <v>19</v>
      </c>
      <c r="F107" s="3" t="s">
        <v>20</v>
      </c>
      <c r="G107" s="3" t="s">
        <v>0</v>
      </c>
      <c r="H107" s="3" t="s">
        <v>1</v>
      </c>
      <c r="I107" s="3" t="s">
        <v>2</v>
      </c>
      <c r="J107" s="1" t="s">
        <v>3</v>
      </c>
      <c r="K107" s="3" t="s">
        <v>7</v>
      </c>
      <c r="L107" s="3" t="s">
        <v>8</v>
      </c>
      <c r="M107" s="3" t="s">
        <v>11</v>
      </c>
    </row>
    <row r="108" spans="1:13">
      <c r="A108" s="3">
        <v>0</v>
      </c>
      <c r="B108" s="3">
        <v>1</v>
      </c>
      <c r="C108" s="3">
        <v>16958</v>
      </c>
      <c r="D108" s="3">
        <v>1</v>
      </c>
      <c r="E108" s="3">
        <v>1</v>
      </c>
      <c r="F108" s="3">
        <v>296671</v>
      </c>
      <c r="G108" s="3">
        <f>C108</f>
        <v>16958</v>
      </c>
      <c r="H108" s="3">
        <f t="shared" ref="H108:H113" si="22">(SUM($C$108:$C$113)-C108)</f>
        <v>210752</v>
      </c>
      <c r="I108" s="3">
        <f>F108-C108</f>
        <v>279713</v>
      </c>
      <c r="J108" s="1">
        <f>(SUM($F$108:$F$113)-SUM($C$108:$C$113)-F108)</f>
        <v>6971013</v>
      </c>
      <c r="K108" s="3">
        <f>LN((G108/(G108+H108))/(I108/(I108+J108)))</f>
        <v>0.65775961261001514</v>
      </c>
      <c r="L108" s="3">
        <f>LN((H108/(G108+H108))/(J108/(I108+J108)))</f>
        <v>-3.8049752373789034E-2</v>
      </c>
      <c r="M108" s="6">
        <f>K108-L108</f>
        <v>0.69580936498380419</v>
      </c>
    </row>
    <row r="109" spans="1:13">
      <c r="A109" s="3">
        <v>1</v>
      </c>
      <c r="B109" s="3">
        <v>2</v>
      </c>
      <c r="C109" s="3">
        <v>26036</v>
      </c>
      <c r="D109" s="3">
        <v>2</v>
      </c>
      <c r="E109" s="3">
        <v>2</v>
      </c>
      <c r="F109" s="3">
        <v>892003</v>
      </c>
      <c r="G109" s="3">
        <f t="shared" ref="G109:G113" si="23">C109</f>
        <v>26036</v>
      </c>
      <c r="H109" s="3">
        <f t="shared" si="22"/>
        <v>201674</v>
      </c>
      <c r="I109" s="3">
        <f t="shared" ref="I109:I113" si="24">F109-C109</f>
        <v>865967</v>
      </c>
      <c r="J109" s="1">
        <f t="shared" ref="J109:J112" si="25">(SUM($F$108:$F$113)-SUM($C$108:$C$113)-F109)</f>
        <v>6375681</v>
      </c>
      <c r="K109" s="3">
        <f t="shared" ref="K109:K113" si="26">LN((G109/(G109+H109))/(I109/(I109+J109)))</f>
        <v>-4.4835411644569015E-2</v>
      </c>
      <c r="L109" s="3">
        <f t="shared" ref="L109:L113" si="27">LN((H109/(G109+H109))/(J109/(I109+J109)))</f>
        <v>5.9375387332411171E-3</v>
      </c>
      <c r="M109" s="6">
        <f t="shared" ref="M109:M114" si="28">K109-L109</f>
        <v>-5.0772950377810135E-2</v>
      </c>
    </row>
    <row r="110" spans="1:13">
      <c r="A110" s="3">
        <v>2</v>
      </c>
      <c r="B110" s="3">
        <v>3</v>
      </c>
      <c r="C110" s="3">
        <v>89867</v>
      </c>
      <c r="D110" s="3">
        <v>3</v>
      </c>
      <c r="E110" s="3">
        <v>3</v>
      </c>
      <c r="F110" s="3">
        <v>2005337</v>
      </c>
      <c r="G110" s="3">
        <f t="shared" si="23"/>
        <v>89867</v>
      </c>
      <c r="H110" s="3">
        <f t="shared" si="22"/>
        <v>137843</v>
      </c>
      <c r="I110" s="3">
        <f>F110-C110</f>
        <v>1915470</v>
      </c>
      <c r="J110" s="1">
        <f>(SUM($F$108:$F$113)-SUM($C$108:$C$113)-F110)</f>
        <v>5262347</v>
      </c>
      <c r="K110" s="3">
        <f>LN((G110/(G110+H110))/(I110/(I110+J110)))</f>
        <v>0.39129018452629999</v>
      </c>
      <c r="L110" s="3">
        <f>LN((H110/(G110+H110))/(J110/(I110+J110)))</f>
        <v>-0.19153936031121641</v>
      </c>
      <c r="M110" s="6">
        <f>K110-L110</f>
        <v>0.58282954483751637</v>
      </c>
    </row>
    <row r="111" spans="1:13">
      <c r="A111" s="3">
        <v>3</v>
      </c>
      <c r="B111" s="3">
        <v>4</v>
      </c>
      <c r="C111" s="3">
        <v>7024</v>
      </c>
      <c r="D111" s="3">
        <v>4</v>
      </c>
      <c r="E111" s="3">
        <v>4</v>
      </c>
      <c r="F111" s="3">
        <v>192343</v>
      </c>
      <c r="G111" s="3">
        <f t="shared" si="23"/>
        <v>7024</v>
      </c>
      <c r="H111" s="3">
        <f t="shared" si="22"/>
        <v>220686</v>
      </c>
      <c r="I111" s="3">
        <f t="shared" si="24"/>
        <v>185319</v>
      </c>
      <c r="J111" s="1">
        <f t="shared" si="25"/>
        <v>7075341</v>
      </c>
      <c r="K111" s="3">
        <f t="shared" si="26"/>
        <v>0.18940731510778311</v>
      </c>
      <c r="L111" s="3">
        <f t="shared" si="27"/>
        <v>-5.4769192684906588E-3</v>
      </c>
      <c r="M111" s="6">
        <f t="shared" si="28"/>
        <v>0.19488423437627378</v>
      </c>
    </row>
    <row r="112" spans="1:13">
      <c r="A112" s="3">
        <v>4</v>
      </c>
      <c r="B112" s="3">
        <v>5</v>
      </c>
      <c r="C112" s="3">
        <v>86330</v>
      </c>
      <c r="D112" s="3">
        <v>5</v>
      </c>
      <c r="E112" s="3">
        <v>5</v>
      </c>
      <c r="F112" s="3">
        <v>3344311</v>
      </c>
      <c r="G112" s="3">
        <f t="shared" si="23"/>
        <v>86330</v>
      </c>
      <c r="H112" s="3">
        <f t="shared" si="22"/>
        <v>141380</v>
      </c>
      <c r="I112" s="3">
        <f t="shared" si="24"/>
        <v>3257981</v>
      </c>
      <c r="J112" s="1">
        <f t="shared" si="25"/>
        <v>3923373</v>
      </c>
      <c r="K112" s="3">
        <f t="shared" si="26"/>
        <v>-0.17951546098887908</v>
      </c>
      <c r="L112" s="3">
        <f t="shared" si="27"/>
        <v>0.12791461286743366</v>
      </c>
      <c r="M112" s="6">
        <f t="shared" si="28"/>
        <v>-0.30743007385631271</v>
      </c>
    </row>
    <row r="113" spans="1:13">
      <c r="A113" s="3">
        <v>5</v>
      </c>
      <c r="B113" s="3">
        <v>6</v>
      </c>
      <c r="C113" s="3">
        <v>1495</v>
      </c>
      <c r="D113" s="3">
        <v>6</v>
      </c>
      <c r="E113" s="3">
        <v>6</v>
      </c>
      <c r="F113" s="3">
        <v>764729</v>
      </c>
      <c r="G113" s="3">
        <f t="shared" si="23"/>
        <v>1495</v>
      </c>
      <c r="H113" s="3">
        <f t="shared" si="22"/>
        <v>226215</v>
      </c>
      <c r="I113" s="3">
        <f t="shared" si="24"/>
        <v>763234</v>
      </c>
      <c r="J113" s="1">
        <f>(SUM($F$108:$F$113)-SUM($C$108:$C$113)-F113)</f>
        <v>6502955</v>
      </c>
      <c r="K113" s="3">
        <f t="shared" si="26"/>
        <v>-2.7725241271024124</v>
      </c>
      <c r="L113" s="3">
        <f t="shared" si="27"/>
        <v>0.1043882409816522</v>
      </c>
      <c r="M113" s="6">
        <f t="shared" si="28"/>
        <v>-2.8769123680840645</v>
      </c>
    </row>
    <row r="114" spans="1:13">
      <c r="A114" s="3"/>
      <c r="B114" s="3"/>
      <c r="C114" s="3">
        <f>SUM(C108:C113)</f>
        <v>227710</v>
      </c>
      <c r="D114" s="3"/>
      <c r="E114" s="3"/>
      <c r="F114" s="3">
        <v>192328</v>
      </c>
      <c r="G114" s="3"/>
      <c r="H114" s="3"/>
      <c r="I114" s="3"/>
      <c r="J114" s="1"/>
      <c r="K114" s="3">
        <f>SUM(K108:K113)</f>
        <v>-1.7584178874917624</v>
      </c>
      <c r="L114" s="3">
        <f>SUM(L108:L113)</f>
        <v>3.1743606288308635E-3</v>
      </c>
      <c r="M114" s="6">
        <f t="shared" si="28"/>
        <v>-1.7615922481205932</v>
      </c>
    </row>
    <row r="115" spans="1:13">
      <c r="A115" s="5"/>
      <c r="B115" s="5"/>
      <c r="C115" s="5"/>
      <c r="D115" s="5"/>
      <c r="E115" s="5"/>
      <c r="F115" s="5"/>
    </row>
    <row r="116" spans="1:13">
      <c r="A116" s="5"/>
      <c r="B116" s="5"/>
      <c r="C116" s="5"/>
      <c r="D116" s="5"/>
      <c r="E116" s="5"/>
      <c r="F116" s="5"/>
    </row>
    <row r="117" spans="1:13">
      <c r="A117" s="7" t="s">
        <v>9</v>
      </c>
      <c r="B117" s="7"/>
      <c r="C117" s="7"/>
      <c r="D117" s="7" t="s">
        <v>10</v>
      </c>
      <c r="E117" s="7"/>
      <c r="F117" s="7"/>
      <c r="G117" s="3"/>
      <c r="H117" s="3"/>
      <c r="I117" s="3"/>
      <c r="J117" s="1"/>
      <c r="K117" s="3"/>
      <c r="L117" s="3"/>
      <c r="M117" s="3"/>
    </row>
    <row r="118" spans="1:13">
      <c r="A118" s="3" t="s">
        <v>4</v>
      </c>
      <c r="B118" s="3" t="s">
        <v>19</v>
      </c>
      <c r="C118" s="3" t="s">
        <v>20</v>
      </c>
      <c r="D118" s="3" t="s">
        <v>4</v>
      </c>
      <c r="E118" s="3" t="s">
        <v>19</v>
      </c>
      <c r="F118" s="3" t="s">
        <v>20</v>
      </c>
      <c r="G118" s="3" t="s">
        <v>0</v>
      </c>
      <c r="H118" s="3" t="s">
        <v>1</v>
      </c>
      <c r="I118" s="3" t="s">
        <v>2</v>
      </c>
      <c r="J118" s="1" t="s">
        <v>3</v>
      </c>
      <c r="K118" s="3" t="s">
        <v>7</v>
      </c>
      <c r="L118" s="3" t="s">
        <v>8</v>
      </c>
      <c r="M118" s="3" t="s">
        <v>11</v>
      </c>
    </row>
    <row r="119" spans="1:13">
      <c r="A119" s="3">
        <v>0</v>
      </c>
      <c r="B119" s="3">
        <v>1</v>
      </c>
      <c r="C119" s="3">
        <v>168</v>
      </c>
      <c r="D119" s="3">
        <v>1</v>
      </c>
      <c r="E119" s="3">
        <v>1</v>
      </c>
      <c r="F119" s="3">
        <v>181792</v>
      </c>
      <c r="G119" s="3">
        <f>C119</f>
        <v>168</v>
      </c>
      <c r="H119" s="3">
        <f>(SUM($C$119:$C$129)-C119)</f>
        <v>227541</v>
      </c>
      <c r="I119" s="3">
        <f>F119-C119</f>
        <v>181624</v>
      </c>
      <c r="J119" s="1">
        <f>(SUM($F$119:$F$129)-SUM($C$119:$C$129)-F119)</f>
        <v>7073852</v>
      </c>
      <c r="K119" s="3">
        <f>LN((G119/(G119+H119))/(I119/(I119+J119)))</f>
        <v>-3.5242866404942346</v>
      </c>
      <c r="L119" s="3">
        <f>LN((H119/(G119+H119))/(J119/(I119+J119)))</f>
        <v>2.4613269182038083E-2</v>
      </c>
      <c r="M119" s="6">
        <f>K119-L119</f>
        <v>-3.5488999096762726</v>
      </c>
    </row>
    <row r="120" spans="1:13">
      <c r="A120" s="3">
        <v>1</v>
      </c>
      <c r="B120" s="3">
        <v>2</v>
      </c>
      <c r="C120" s="3">
        <v>883</v>
      </c>
      <c r="D120" s="3">
        <v>2</v>
      </c>
      <c r="E120" s="3">
        <v>2</v>
      </c>
      <c r="F120" s="3">
        <v>90708</v>
      </c>
      <c r="G120" s="3">
        <f t="shared" ref="G120:G129" si="29">C120</f>
        <v>883</v>
      </c>
      <c r="H120" s="3">
        <f>(SUM($C$119:$C$129)-C120)</f>
        <v>226826</v>
      </c>
      <c r="I120" s="3">
        <f t="shared" ref="I120:I129" si="30">F120-C120</f>
        <v>89825</v>
      </c>
      <c r="J120" s="1">
        <f>(SUM($F$119:$F$129)-SUM($C$119:$C$129)-F120)</f>
        <v>7164936</v>
      </c>
      <c r="K120" s="3">
        <f t="shared" ref="K120:K129" si="31">LN((G120/(G120+H120))/(I120/(I120+J120)))</f>
        <v>-1.1609486873804415</v>
      </c>
      <c r="L120" s="3">
        <f t="shared" ref="L120:L129" si="32">LN((H120/(G120+H120))/(J120/(I120+J120)))</f>
        <v>8.5735198158626517E-3</v>
      </c>
      <c r="M120" s="6">
        <f t="shared" ref="M120:M130" si="33">K120-L120</f>
        <v>-1.1695222071963043</v>
      </c>
    </row>
    <row r="121" spans="1:13">
      <c r="A121" s="3">
        <v>2</v>
      </c>
      <c r="B121" s="3">
        <v>3</v>
      </c>
      <c r="C121" s="3">
        <v>1290</v>
      </c>
      <c r="D121" s="3">
        <v>3</v>
      </c>
      <c r="E121" s="3">
        <v>3</v>
      </c>
      <c r="F121" s="3">
        <v>30997</v>
      </c>
      <c r="G121" s="3">
        <f t="shared" si="29"/>
        <v>1290</v>
      </c>
      <c r="H121" s="3">
        <f>(SUM($C$119:$C$129)-C121)</f>
        <v>226419</v>
      </c>
      <c r="I121" s="3">
        <f t="shared" si="30"/>
        <v>29707</v>
      </c>
      <c r="J121" s="1">
        <f>(SUM($F$119:$F$129)-SUM($C$119:$C$129)-F121)</f>
        <v>7224647</v>
      </c>
      <c r="K121" s="3">
        <f t="shared" si="31"/>
        <v>0.32454813143338074</v>
      </c>
      <c r="L121" s="3">
        <f t="shared" si="32"/>
        <v>-1.5777672527476092E-3</v>
      </c>
      <c r="M121" s="6">
        <f t="shared" si="33"/>
        <v>0.32612589868612835</v>
      </c>
    </row>
    <row r="122" spans="1:13">
      <c r="A122" s="3">
        <v>3</v>
      </c>
      <c r="B122" s="3">
        <v>4</v>
      </c>
      <c r="C122" s="3">
        <v>49500</v>
      </c>
      <c r="D122" s="3">
        <v>4</v>
      </c>
      <c r="E122" s="3">
        <v>4</v>
      </c>
      <c r="F122" s="3">
        <v>2008881</v>
      </c>
      <c r="G122" s="3">
        <f>C122</f>
        <v>49500</v>
      </c>
      <c r="H122" s="3">
        <f>(SUM($C$119:$C$129)-C122)</f>
        <v>178209</v>
      </c>
      <c r="I122" s="3">
        <f t="shared" si="30"/>
        <v>1959381</v>
      </c>
      <c r="J122" s="1">
        <f>(SUM($F$119:$F$129)-SUM($C$119:$C$129)-F122)</f>
        <v>5246763</v>
      </c>
      <c r="K122" s="3">
        <f>LN((G122/(G122+H122))/(I122/(I122+J122)))</f>
        <v>-0.22379043996759851</v>
      </c>
      <c r="L122" s="3">
        <f>LN((H122/(G122+H122))/(J122/(I122+J122)))</f>
        <v>7.2211201288421123E-2</v>
      </c>
      <c r="M122" s="6">
        <f t="shared" si="33"/>
        <v>-0.29600164125601963</v>
      </c>
    </row>
    <row r="123" spans="1:13">
      <c r="A123" s="3">
        <v>4</v>
      </c>
      <c r="B123" s="3">
        <v>5</v>
      </c>
      <c r="C123" s="3">
        <v>27188</v>
      </c>
      <c r="D123" s="3">
        <v>5</v>
      </c>
      <c r="E123" s="3">
        <v>5</v>
      </c>
      <c r="F123" s="3">
        <v>473248</v>
      </c>
      <c r="G123" s="3">
        <f t="shared" si="29"/>
        <v>27188</v>
      </c>
      <c r="H123" s="3">
        <f>(SUM($C$119:$C$129)-C123)</f>
        <v>200521</v>
      </c>
      <c r="I123" s="3">
        <f>F123-C123</f>
        <v>446060</v>
      </c>
      <c r="J123" s="1">
        <f>(SUM($F$119:$F$129)-SUM($C$119:$C$129)-F123)</f>
        <v>6782396</v>
      </c>
      <c r="K123" s="3">
        <f t="shared" si="31"/>
        <v>0.66003446709760705</v>
      </c>
      <c r="L123" s="3">
        <f>LN((H123/(G123+H123))/(J123/(I123+J123)))</f>
        <v>-6.3454491686855602E-2</v>
      </c>
      <c r="M123" s="6">
        <f t="shared" si="33"/>
        <v>0.72348895878446262</v>
      </c>
    </row>
    <row r="124" spans="1:13">
      <c r="A124" s="3">
        <v>5</v>
      </c>
      <c r="B124" s="3">
        <v>6</v>
      </c>
      <c r="C124" s="3">
        <v>19646</v>
      </c>
      <c r="D124" s="3">
        <v>6</v>
      </c>
      <c r="E124" s="3">
        <v>6</v>
      </c>
      <c r="F124" s="3">
        <v>653325</v>
      </c>
      <c r="G124" s="3">
        <f t="shared" si="29"/>
        <v>19646</v>
      </c>
      <c r="H124" s="3">
        <f t="shared" ref="H124:H129" si="34">(SUM($C$119:$C$129)-C124)</f>
        <v>208063</v>
      </c>
      <c r="I124" s="3">
        <f t="shared" si="30"/>
        <v>633679</v>
      </c>
      <c r="J124" s="1">
        <f t="shared" ref="J124:J129" si="35">(SUM($F$119:$F$129)-SUM($C$119:$C$129)-F124)</f>
        <v>6602319</v>
      </c>
      <c r="K124" s="3">
        <f>LN((G124/(G124+H124))/(I124/(I124+J124)))</f>
        <v>-1.4913689679451154E-2</v>
      </c>
      <c r="L124" s="3">
        <f t="shared" si="32"/>
        <v>1.419760658358641E-3</v>
      </c>
      <c r="M124" s="6">
        <f t="shared" si="33"/>
        <v>-1.6333450337809793E-2</v>
      </c>
    </row>
    <row r="125" spans="1:13">
      <c r="A125" s="3">
        <v>6</v>
      </c>
      <c r="B125" s="3">
        <v>7</v>
      </c>
      <c r="C125" s="3">
        <v>29860</v>
      </c>
      <c r="D125" s="3">
        <v>7</v>
      </c>
      <c r="E125" s="3">
        <v>7</v>
      </c>
      <c r="F125" s="3">
        <v>464047</v>
      </c>
      <c r="G125" s="3">
        <f t="shared" si="29"/>
        <v>29860</v>
      </c>
      <c r="H125" s="3">
        <f t="shared" si="34"/>
        <v>197849</v>
      </c>
      <c r="I125" s="3">
        <f t="shared" si="30"/>
        <v>434187</v>
      </c>
      <c r="J125" s="1">
        <f t="shared" si="35"/>
        <v>6791597</v>
      </c>
      <c r="K125" s="3">
        <f t="shared" si="31"/>
        <v>0.7803869964589002</v>
      </c>
      <c r="L125" s="3">
        <f t="shared" si="32"/>
        <v>-7.8594757010990834E-2</v>
      </c>
      <c r="M125" s="6">
        <f t="shared" si="33"/>
        <v>0.85898175346989103</v>
      </c>
    </row>
    <row r="126" spans="1:13">
      <c r="A126" s="3">
        <v>7</v>
      </c>
      <c r="B126" s="3">
        <v>8</v>
      </c>
      <c r="C126" s="3">
        <v>100</v>
      </c>
      <c r="D126" s="3">
        <v>8</v>
      </c>
      <c r="E126" s="3">
        <v>8</v>
      </c>
      <c r="F126" s="3">
        <v>59386</v>
      </c>
      <c r="G126" s="3">
        <f t="shared" si="29"/>
        <v>100</v>
      </c>
      <c r="H126" s="3">
        <f>(SUM($C$119:$C$129)-C126)</f>
        <v>227609</v>
      </c>
      <c r="I126" s="3">
        <f>F126-C126</f>
        <v>59286</v>
      </c>
      <c r="J126" s="1">
        <f>(SUM($F$119:$F$129)-SUM($C$119:$C$129)-F126)</f>
        <v>7196258</v>
      </c>
      <c r="K126" s="3">
        <f t="shared" si="31"/>
        <v>-2.9235056361374765</v>
      </c>
      <c r="L126" s="3">
        <f t="shared" si="32"/>
        <v>7.7654441462983101E-3</v>
      </c>
      <c r="M126" s="6">
        <f t="shared" si="33"/>
        <v>-2.9312710802837749</v>
      </c>
    </row>
    <row r="127" spans="1:13">
      <c r="A127" s="3">
        <v>8</v>
      </c>
      <c r="B127" s="3">
        <v>9</v>
      </c>
      <c r="C127" s="3">
        <v>72410</v>
      </c>
      <c r="D127" s="3">
        <v>9</v>
      </c>
      <c r="E127" s="3">
        <v>9</v>
      </c>
      <c r="F127" s="3">
        <v>2651441</v>
      </c>
      <c r="G127" s="3">
        <f t="shared" si="29"/>
        <v>72410</v>
      </c>
      <c r="H127" s="3">
        <f t="shared" si="34"/>
        <v>155299</v>
      </c>
      <c r="I127" s="3">
        <f t="shared" si="30"/>
        <v>2579031</v>
      </c>
      <c r="J127" s="1">
        <f t="shared" si="35"/>
        <v>4604203</v>
      </c>
      <c r="K127" s="3">
        <f t="shared" si="31"/>
        <v>-0.12138813408959385</v>
      </c>
      <c r="L127" s="3">
        <f t="shared" si="32"/>
        <v>6.2063910501934716E-2</v>
      </c>
      <c r="M127" s="6">
        <f t="shared" si="33"/>
        <v>-0.18345204459152858</v>
      </c>
    </row>
    <row r="128" spans="1:13">
      <c r="A128" s="3">
        <v>9</v>
      </c>
      <c r="B128" s="3">
        <v>10</v>
      </c>
      <c r="C128" s="3">
        <v>22230</v>
      </c>
      <c r="D128" s="3">
        <v>10</v>
      </c>
      <c r="E128" s="3">
        <v>10</v>
      </c>
      <c r="F128" s="3">
        <v>770290</v>
      </c>
      <c r="G128" s="3">
        <f t="shared" si="29"/>
        <v>22230</v>
      </c>
      <c r="H128" s="3">
        <f t="shared" si="34"/>
        <v>205479</v>
      </c>
      <c r="I128" s="3">
        <f t="shared" si="30"/>
        <v>748060</v>
      </c>
      <c r="J128" s="1">
        <f t="shared" si="35"/>
        <v>6485354</v>
      </c>
      <c r="K128" s="3">
        <f t="shared" si="31"/>
        <v>-5.764255579343603E-2</v>
      </c>
      <c r="L128" s="3">
        <f t="shared" si="32"/>
        <v>6.4400610549140208E-3</v>
      </c>
      <c r="M128" s="6">
        <f t="shared" si="33"/>
        <v>-6.4082616848350052E-2</v>
      </c>
    </row>
    <row r="129" spans="1:13">
      <c r="A129" s="3">
        <v>10</v>
      </c>
      <c r="B129" s="3">
        <v>11</v>
      </c>
      <c r="C129" s="3">
        <v>4434</v>
      </c>
      <c r="D129" s="3">
        <v>11</v>
      </c>
      <c r="E129" s="3">
        <v>11</v>
      </c>
      <c r="F129" s="3">
        <v>99238</v>
      </c>
      <c r="G129" s="3">
        <f t="shared" si="29"/>
        <v>4434</v>
      </c>
      <c r="H129" s="3">
        <f t="shared" si="34"/>
        <v>223275</v>
      </c>
      <c r="I129" s="3">
        <f t="shared" si="30"/>
        <v>94804</v>
      </c>
      <c r="J129" s="1">
        <f t="shared" si="35"/>
        <v>7156406</v>
      </c>
      <c r="K129" s="3">
        <f t="shared" si="31"/>
        <v>0.39834564122495286</v>
      </c>
      <c r="L129" s="3">
        <f t="shared" si="32"/>
        <v>-6.5038505612498966E-3</v>
      </c>
      <c r="M129" s="6">
        <f t="shared" si="33"/>
        <v>0.40484949178620278</v>
      </c>
    </row>
    <row r="130" spans="1:13">
      <c r="A130" s="3"/>
      <c r="B130" s="3"/>
      <c r="C130" s="3">
        <f>SUM(C119:C129)</f>
        <v>227709</v>
      </c>
      <c r="D130" s="3"/>
      <c r="E130" s="3"/>
      <c r="F130" s="3">
        <f>SUM(F119:F129)</f>
        <v>7483353</v>
      </c>
      <c r="G130" s="3"/>
      <c r="H130" s="3"/>
      <c r="I130" s="3"/>
      <c r="J130" s="1"/>
      <c r="K130" s="3">
        <f>SUM(K119:K129)</f>
        <v>-5.8631605473273911</v>
      </c>
      <c r="L130" s="3">
        <f>SUM(L119:L129)</f>
        <v>3.2956300135983593E-2</v>
      </c>
      <c r="M130" s="6">
        <f t="shared" si="33"/>
        <v>-5.8961168474633743</v>
      </c>
    </row>
    <row r="133" spans="1:13">
      <c r="A133" s="7" t="s">
        <v>9</v>
      </c>
      <c r="B133" s="7"/>
      <c r="C133" s="7"/>
      <c r="D133" s="10" t="s">
        <v>15</v>
      </c>
      <c r="E133" s="10"/>
      <c r="F133" s="10"/>
      <c r="G133" s="3"/>
      <c r="H133" s="3"/>
      <c r="I133" s="3"/>
      <c r="J133" s="1"/>
      <c r="K133" s="3"/>
      <c r="L133" s="3"/>
      <c r="M133" s="3"/>
    </row>
    <row r="134" spans="1:13">
      <c r="A134" s="3" t="s">
        <v>4</v>
      </c>
      <c r="B134" s="3" t="s">
        <v>19</v>
      </c>
      <c r="C134" s="3" t="s">
        <v>20</v>
      </c>
      <c r="D134" s="3" t="s">
        <v>4</v>
      </c>
      <c r="E134" s="3" t="s">
        <v>19</v>
      </c>
      <c r="F134" s="3" t="s">
        <v>20</v>
      </c>
      <c r="G134" s="3" t="s">
        <v>0</v>
      </c>
      <c r="H134" s="3" t="s">
        <v>1</v>
      </c>
      <c r="I134" s="3" t="s">
        <v>2</v>
      </c>
      <c r="J134" s="1" t="s">
        <v>3</v>
      </c>
      <c r="K134" s="3" t="s">
        <v>7</v>
      </c>
      <c r="L134" s="3" t="s">
        <v>8</v>
      </c>
      <c r="M134" s="3" t="s">
        <v>11</v>
      </c>
    </row>
    <row r="135" spans="1:13">
      <c r="A135" s="4">
        <v>0</v>
      </c>
      <c r="B135" s="3">
        <v>1</v>
      </c>
      <c r="C135" s="3">
        <v>11617</v>
      </c>
      <c r="D135" s="1">
        <v>1</v>
      </c>
      <c r="E135" s="3">
        <v>1</v>
      </c>
      <c r="F135" s="3">
        <v>358123</v>
      </c>
      <c r="G135" s="3">
        <f>C135</f>
        <v>11617</v>
      </c>
      <c r="H135" s="3">
        <f>(SUM($C$135:$C$138)-C135)</f>
        <v>216090</v>
      </c>
      <c r="I135" s="3">
        <f>F135-C135</f>
        <v>346506</v>
      </c>
      <c r="J135" s="1">
        <f>(SUM($F$135:$F$138)-SUM($C$135:$C$138)-F135)</f>
        <v>6911170</v>
      </c>
      <c r="K135" s="3">
        <f>LN((G135/(G135+H135))/(I135/(I135+J135)))</f>
        <v>6.632463961196694E-2</v>
      </c>
      <c r="L135" s="3">
        <f>LN((H135/(G135+H135))/(J135/(I135+J135)))</f>
        <v>-3.4440031077063882E-3</v>
      </c>
      <c r="M135" s="6">
        <f>K135-L135</f>
        <v>6.9768642719673327E-2</v>
      </c>
    </row>
    <row r="136" spans="1:13">
      <c r="A136" s="4">
        <v>1</v>
      </c>
      <c r="B136" s="3">
        <v>2</v>
      </c>
      <c r="C136" s="3">
        <v>17359</v>
      </c>
      <c r="D136" s="3">
        <v>2</v>
      </c>
      <c r="E136" s="3">
        <v>2</v>
      </c>
      <c r="F136" s="3">
        <v>388193</v>
      </c>
      <c r="G136" s="3">
        <f t="shared" ref="G136:G138" si="36">C136</f>
        <v>17359</v>
      </c>
      <c r="H136" s="3">
        <f>(SUM($C$135:$C$138)-C136)</f>
        <v>210348</v>
      </c>
      <c r="I136" s="3">
        <f t="shared" ref="I136:I138" si="37">F136-C136</f>
        <v>370834</v>
      </c>
      <c r="J136" s="1">
        <f>(SUM($F$135:$F$138)-SUM($C$135:$C$138)-F136)</f>
        <v>6881100</v>
      </c>
      <c r="K136" s="3">
        <f t="shared" ref="K136:K138" si="38">LN((G136/(G136+H136))/(I136/(I136+J136)))</f>
        <v>0.39932033685677171</v>
      </c>
      <c r="L136" s="3">
        <f t="shared" ref="L136:L138" si="39">LN((H136/(G136+H136))/(J136/(I136+J136)))</f>
        <v>-2.6806743746031446E-2</v>
      </c>
      <c r="M136" s="6">
        <f t="shared" ref="M136:M139" si="40">K136-L136</f>
        <v>0.42612708060280313</v>
      </c>
    </row>
    <row r="137" spans="1:13">
      <c r="A137" s="4">
        <v>2</v>
      </c>
      <c r="B137" s="3">
        <v>3</v>
      </c>
      <c r="C137" s="3">
        <v>38170</v>
      </c>
      <c r="D137" s="3">
        <v>3</v>
      </c>
      <c r="E137" s="3">
        <v>3</v>
      </c>
      <c r="F137" s="3">
        <v>1074127</v>
      </c>
      <c r="G137" s="3">
        <f t="shared" si="36"/>
        <v>38170</v>
      </c>
      <c r="H137" s="3">
        <f>(SUM($C$135:$C$138)-C137)</f>
        <v>189537</v>
      </c>
      <c r="I137" s="3">
        <f t="shared" si="37"/>
        <v>1035957</v>
      </c>
      <c r="J137" s="1">
        <f>(SUM($F$135:$F$138)-SUM($C$135:$C$138)-F137)</f>
        <v>6195166</v>
      </c>
      <c r="K137" s="3">
        <f t="shared" si="38"/>
        <v>0.15705886391449181</v>
      </c>
      <c r="L137" s="3">
        <f t="shared" si="39"/>
        <v>-2.8850420060239353E-2</v>
      </c>
      <c r="M137" s="6">
        <f t="shared" si="40"/>
        <v>0.18590928397473117</v>
      </c>
    </row>
    <row r="138" spans="1:13">
      <c r="A138" s="4">
        <v>3</v>
      </c>
      <c r="B138" s="3">
        <v>4</v>
      </c>
      <c r="C138" s="3">
        <v>160561</v>
      </c>
      <c r="D138" s="3">
        <v>4</v>
      </c>
      <c r="E138" s="3">
        <v>4</v>
      </c>
      <c r="F138" s="3">
        <v>5676557</v>
      </c>
      <c r="G138" s="3">
        <f t="shared" si="36"/>
        <v>160561</v>
      </c>
      <c r="H138" s="3">
        <f>(SUM($C$135:$C$138)-C138)</f>
        <v>67146</v>
      </c>
      <c r="I138" s="3">
        <f t="shared" si="37"/>
        <v>5515996</v>
      </c>
      <c r="J138" s="1">
        <f>(SUM($F$135:$F$138)-SUM($C$135:$C$138)-F138)</f>
        <v>1592736</v>
      </c>
      <c r="K138" s="3">
        <f t="shared" si="38"/>
        <v>-9.5714129354531677E-2</v>
      </c>
      <c r="L138" s="3">
        <f t="shared" si="39"/>
        <v>0.27468023366014366</v>
      </c>
      <c r="M138" s="6">
        <f t="shared" si="40"/>
        <v>-0.37039436301467532</v>
      </c>
    </row>
    <row r="139" spans="1:13">
      <c r="A139" s="3"/>
      <c r="B139" s="3"/>
      <c r="C139" s="3">
        <f>SUM(C135:C138)</f>
        <v>227707</v>
      </c>
      <c r="D139" s="3"/>
      <c r="E139" s="3"/>
      <c r="F139" s="3">
        <f>SUM(F135:F138)</f>
        <v>7497000</v>
      </c>
      <c r="G139" s="3"/>
      <c r="H139" s="3"/>
      <c r="I139" s="3"/>
      <c r="J139" s="1"/>
      <c r="K139" s="3">
        <f>SUM(K135:K138)</f>
        <v>0.52698971102869874</v>
      </c>
      <c r="L139" s="3">
        <f>SUM(L135:L138)</f>
        <v>0.21557906674616648</v>
      </c>
      <c r="M139" s="6">
        <f t="shared" si="40"/>
        <v>0.31141064428253229</v>
      </c>
    </row>
    <row r="142" spans="1:13">
      <c r="A142" s="7" t="s">
        <v>9</v>
      </c>
      <c r="B142" s="7"/>
      <c r="C142" s="7"/>
      <c r="D142" s="7" t="s">
        <v>16</v>
      </c>
      <c r="E142" s="7"/>
      <c r="F142" s="7"/>
      <c r="G142" s="3"/>
      <c r="H142" s="3"/>
      <c r="I142" s="3"/>
      <c r="J142" s="1"/>
      <c r="K142" s="3"/>
      <c r="L142" s="3"/>
      <c r="M142" s="3"/>
    </row>
    <row r="143" spans="1:13">
      <c r="A143" s="3" t="s">
        <v>4</v>
      </c>
      <c r="B143" s="3" t="s">
        <v>19</v>
      </c>
      <c r="C143" s="3" t="s">
        <v>20</v>
      </c>
      <c r="D143" s="3" t="s">
        <v>4</v>
      </c>
      <c r="E143" s="3" t="s">
        <v>19</v>
      </c>
      <c r="F143" s="3" t="s">
        <v>20</v>
      </c>
      <c r="G143" s="3" t="s">
        <v>0</v>
      </c>
      <c r="H143" s="3" t="s">
        <v>1</v>
      </c>
      <c r="I143" s="3" t="s">
        <v>2</v>
      </c>
      <c r="J143" s="1" t="s">
        <v>3</v>
      </c>
      <c r="K143" s="3" t="s">
        <v>7</v>
      </c>
      <c r="L143" s="3" t="s">
        <v>8</v>
      </c>
      <c r="M143" s="3" t="s">
        <v>11</v>
      </c>
    </row>
    <row r="144" spans="1:13">
      <c r="A144" s="3">
        <v>0</v>
      </c>
      <c r="B144" s="3">
        <v>1</v>
      </c>
      <c r="C144" s="3">
        <v>10389</v>
      </c>
      <c r="D144" s="3">
        <v>1</v>
      </c>
      <c r="E144" s="3">
        <v>1</v>
      </c>
      <c r="F144" s="3">
        <v>553728</v>
      </c>
      <c r="G144" s="3">
        <f>C144</f>
        <v>10389</v>
      </c>
      <c r="H144" s="3">
        <f>(SUM($C$144:$C$147)-C144)</f>
        <v>217321</v>
      </c>
      <c r="I144" s="3">
        <f>F144-C144</f>
        <v>543339</v>
      </c>
      <c r="J144" s="1">
        <f>(SUM($F$144:$F$147)-SUM($C$144:$C$147)-F144)</f>
        <v>6715581</v>
      </c>
      <c r="K144" s="3">
        <f>LN((G144/(G144+H144))/(I144/(I144+J144)))</f>
        <v>-0.49507243355599567</v>
      </c>
      <c r="L144" s="3">
        <f>LN((H144/(G144+H144))/(J144/(I144+J144)))</f>
        <v>3.1103342138990919E-2</v>
      </c>
      <c r="M144" s="6">
        <f>K144-L144</f>
        <v>-0.52617577569498664</v>
      </c>
    </row>
    <row r="145" spans="1:13">
      <c r="A145" s="3">
        <v>1</v>
      </c>
      <c r="B145" s="3">
        <v>2</v>
      </c>
      <c r="C145" s="3">
        <v>9576</v>
      </c>
      <c r="D145" s="3"/>
      <c r="E145" s="3">
        <v>2</v>
      </c>
      <c r="F145" s="3">
        <v>497444</v>
      </c>
      <c r="G145" s="3">
        <f>C145</f>
        <v>9576</v>
      </c>
      <c r="H145" s="3">
        <f t="shared" ref="H145:H147" si="41">(SUM($C$144:$C$147)-C145)</f>
        <v>218134</v>
      </c>
      <c r="I145" s="3">
        <f>F145-C145</f>
        <v>487868</v>
      </c>
      <c r="J145" s="1">
        <f>(SUM($F$144:$F$147)-SUM($C$144:$C$147)-F145)</f>
        <v>6771865</v>
      </c>
      <c r="K145" s="3">
        <f>LN((G145/(G145+H145))/(I145/(I145+J145)))</f>
        <v>-0.46875946846221134</v>
      </c>
      <c r="L145" s="3">
        <f>LN((H145/(G145+H145))/(J145/(I145+J145)))</f>
        <v>2.6603185565214658E-2</v>
      </c>
      <c r="M145" s="6">
        <f>K145-L145</f>
        <v>-0.49536265402742602</v>
      </c>
    </row>
    <row r="146" spans="1:13">
      <c r="A146" s="3">
        <v>2</v>
      </c>
      <c r="B146" s="3">
        <v>3</v>
      </c>
      <c r="C146" s="3">
        <v>9478</v>
      </c>
      <c r="D146" s="3">
        <v>2</v>
      </c>
      <c r="E146" s="3">
        <v>3</v>
      </c>
      <c r="F146" s="3">
        <v>441430</v>
      </c>
      <c r="G146" s="3">
        <f t="shared" ref="G146:G147" si="42">C146</f>
        <v>9478</v>
      </c>
      <c r="H146" s="3">
        <f t="shared" si="41"/>
        <v>218232</v>
      </c>
      <c r="I146" s="3">
        <f t="shared" ref="I146:I147" si="43">F146-C146</f>
        <v>431952</v>
      </c>
      <c r="J146" s="1">
        <f>(SUM($F$144:$F$147)-SUM($C$144:$C$147)-F146)</f>
        <v>6827879</v>
      </c>
      <c r="K146" s="3">
        <f t="shared" ref="K146:K147" si="44">LN((G146/(G146+H146))/(I146/(I146+J146)))</f>
        <v>-0.35730220764389448</v>
      </c>
      <c r="L146" s="3">
        <f t="shared" ref="L146:L147" si="45">LN((H146/(G146+H146))/(J146/(I146+J146)))</f>
        <v>1.8828294253036261E-2</v>
      </c>
      <c r="M146" s="6">
        <f t="shared" ref="M146:M148" si="46">K146-L146</f>
        <v>-0.37613050189693076</v>
      </c>
    </row>
    <row r="147" spans="1:13">
      <c r="A147" s="3">
        <v>3</v>
      </c>
      <c r="B147" s="3">
        <v>4</v>
      </c>
      <c r="C147" s="3">
        <v>198267</v>
      </c>
      <c r="D147" s="3">
        <v>3</v>
      </c>
      <c r="E147" s="3">
        <v>4</v>
      </c>
      <c r="F147" s="3">
        <v>6004417</v>
      </c>
      <c r="G147" s="3">
        <f t="shared" si="42"/>
        <v>198267</v>
      </c>
      <c r="H147" s="3">
        <f t="shared" si="41"/>
        <v>29443</v>
      </c>
      <c r="I147" s="3">
        <f t="shared" si="43"/>
        <v>5806150</v>
      </c>
      <c r="J147" s="1">
        <f>(SUM($F$144:$F$147)-SUM($C$144:$C$147)-F147)</f>
        <v>1264892</v>
      </c>
      <c r="K147" s="3">
        <f t="shared" si="44"/>
        <v>5.8631869360221953E-2</v>
      </c>
      <c r="L147" s="3">
        <f t="shared" si="45"/>
        <v>-0.32459558937998817</v>
      </c>
      <c r="M147" s="6">
        <f t="shared" si="46"/>
        <v>0.38322745874021014</v>
      </c>
    </row>
    <row r="148" spans="1:13">
      <c r="A148" s="3"/>
      <c r="B148" s="3"/>
      <c r="C148" s="3">
        <f>SUM(C144:C147)</f>
        <v>227710</v>
      </c>
      <c r="D148" s="3"/>
      <c r="E148" s="3"/>
      <c r="F148" s="3">
        <f>SUM(F144:F147)</f>
        <v>7497019</v>
      </c>
      <c r="G148" s="3"/>
      <c r="H148" s="3"/>
      <c r="I148" s="3"/>
      <c r="J148" s="1"/>
      <c r="K148" s="3">
        <f>SUM(K144:K147)</f>
        <v>-1.2625022403018795</v>
      </c>
      <c r="L148" s="3">
        <f>SUM(L144:L147)</f>
        <v>-0.24806076742274633</v>
      </c>
      <c r="M148" s="6">
        <f t="shared" si="46"/>
        <v>-1.0144414728791331</v>
      </c>
    </row>
    <row r="151" spans="1:13">
      <c r="A151" s="7" t="s">
        <v>9</v>
      </c>
      <c r="B151" s="7"/>
      <c r="C151" s="7"/>
      <c r="D151" s="10" t="s">
        <v>17</v>
      </c>
      <c r="E151" s="10"/>
      <c r="F151" s="10"/>
      <c r="G151" s="3"/>
      <c r="H151" s="3"/>
      <c r="I151" s="3"/>
      <c r="J151" s="1"/>
      <c r="K151" s="3"/>
      <c r="L151" s="3"/>
      <c r="M151" s="3"/>
    </row>
    <row r="152" spans="1:13">
      <c r="A152" s="3" t="s">
        <v>4</v>
      </c>
      <c r="B152" s="3" t="s">
        <v>19</v>
      </c>
      <c r="C152" s="3" t="s">
        <v>20</v>
      </c>
      <c r="D152" s="3" t="s">
        <v>4</v>
      </c>
      <c r="E152" s="3" t="s">
        <v>19</v>
      </c>
      <c r="F152" s="3" t="s">
        <v>20</v>
      </c>
      <c r="G152" s="3" t="s">
        <v>0</v>
      </c>
      <c r="H152" s="3" t="s">
        <v>1</v>
      </c>
      <c r="I152" s="3" t="s">
        <v>2</v>
      </c>
      <c r="J152" s="1" t="s">
        <v>3</v>
      </c>
      <c r="K152" s="3" t="s">
        <v>7</v>
      </c>
      <c r="L152" s="3" t="s">
        <v>8</v>
      </c>
      <c r="M152" s="3" t="s">
        <v>11</v>
      </c>
    </row>
    <row r="153" spans="1:13">
      <c r="A153" s="3">
        <v>0</v>
      </c>
      <c r="B153" s="3">
        <v>1</v>
      </c>
      <c r="C153" s="3">
        <v>28922</v>
      </c>
      <c r="D153" s="3">
        <v>1</v>
      </c>
      <c r="E153" s="3">
        <v>1</v>
      </c>
      <c r="F153" s="3">
        <v>815966</v>
      </c>
      <c r="G153" s="3">
        <f>C153</f>
        <v>28922</v>
      </c>
      <c r="H153" s="3">
        <f>(SUM($C$153:$C$156)-C153)</f>
        <v>198788</v>
      </c>
      <c r="I153" s="3">
        <f>F153-C153</f>
        <v>787044</v>
      </c>
      <c r="J153" s="1">
        <f>(SUM($F$153:$F$156)-SUM($C$153:$C$156)-F153)</f>
        <v>6453343</v>
      </c>
      <c r="K153" s="3">
        <f>LN((G153/(G153+H153))/(I153/(I153+J153)))</f>
        <v>0.15567544327397811</v>
      </c>
      <c r="L153" s="3">
        <f>LN((H153/(G153+H153))/(J153/(I153+J153)))</f>
        <v>-2.075759241835461E-2</v>
      </c>
      <c r="M153" s="6">
        <f>K153-L153</f>
        <v>0.17643303569233273</v>
      </c>
    </row>
    <row r="154" spans="1:13">
      <c r="A154" s="3">
        <v>1</v>
      </c>
      <c r="B154" s="3">
        <v>2</v>
      </c>
      <c r="C154" s="3">
        <v>26798</v>
      </c>
      <c r="D154" s="3">
        <v>2</v>
      </c>
      <c r="E154" s="3">
        <v>2</v>
      </c>
      <c r="F154" s="3">
        <v>788481</v>
      </c>
      <c r="G154" s="3">
        <f t="shared" ref="G154:G156" si="47">C154</f>
        <v>26798</v>
      </c>
      <c r="H154" s="3">
        <f>(SUM($C$153:$C$156)-C154)</f>
        <v>200912</v>
      </c>
      <c r="I154" s="3">
        <f t="shared" ref="I154:I156" si="48">F154-C154</f>
        <v>761683</v>
      </c>
      <c r="J154" s="1">
        <f>(SUM($F$153:$F$156)-SUM($C$153:$C$156)-F154)</f>
        <v>6480828</v>
      </c>
      <c r="K154" s="3">
        <f t="shared" ref="K154:K156" si="49">LN((G154/(G154+H154))/(I154/(I154+J154)))</f>
        <v>0.112447158149175</v>
      </c>
      <c r="L154" s="3">
        <f t="shared" ref="L154:L156" si="50">LN((H154/(G154+H154))/(J154/(I154+J154)))</f>
        <v>-1.4086198800261879E-2</v>
      </c>
      <c r="M154" s="6">
        <f t="shared" ref="M154:M157" si="51">K154-L154</f>
        <v>0.12653335694943688</v>
      </c>
    </row>
    <row r="155" spans="1:13">
      <c r="A155" s="3">
        <v>2</v>
      </c>
      <c r="B155" s="3">
        <v>3</v>
      </c>
      <c r="C155" s="3">
        <v>23069</v>
      </c>
      <c r="D155" s="3">
        <v>3</v>
      </c>
      <c r="E155" s="3">
        <v>3</v>
      </c>
      <c r="F155" s="3">
        <v>753694</v>
      </c>
      <c r="G155" s="3">
        <f t="shared" si="47"/>
        <v>23069</v>
      </c>
      <c r="H155" s="3">
        <f>(SUM($C$153:$C$156)-C155)</f>
        <v>204641</v>
      </c>
      <c r="I155" s="3">
        <f t="shared" si="48"/>
        <v>730625</v>
      </c>
      <c r="J155" s="1">
        <f>(SUM($F$153:$F$156)-SUM($C$153:$C$156)-F155)</f>
        <v>6515615</v>
      </c>
      <c r="K155" s="3">
        <f t="shared" si="49"/>
        <v>4.754495770881881E-3</v>
      </c>
      <c r="L155" s="3">
        <f t="shared" si="50"/>
        <v>-5.3455511086723643E-4</v>
      </c>
      <c r="M155" s="6">
        <f t="shared" si="51"/>
        <v>5.2890508817491173E-3</v>
      </c>
    </row>
    <row r="156" spans="1:13">
      <c r="A156" s="3">
        <v>3</v>
      </c>
      <c r="B156" s="3">
        <v>4</v>
      </c>
      <c r="C156" s="3">
        <v>148921</v>
      </c>
      <c r="D156" s="3">
        <v>4</v>
      </c>
      <c r="E156" s="3">
        <v>4</v>
      </c>
      <c r="F156" s="3">
        <v>5138878</v>
      </c>
      <c r="G156" s="3">
        <f t="shared" si="47"/>
        <v>148921</v>
      </c>
      <c r="H156" s="3">
        <f>(SUM($C$153:$C$156)-C156)</f>
        <v>78789</v>
      </c>
      <c r="I156" s="3">
        <f t="shared" si="48"/>
        <v>4989957</v>
      </c>
      <c r="J156" s="1">
        <f>(SUM($F$153:$F$156)-SUM($C$153:$C$156)-F156)</f>
        <v>2130431</v>
      </c>
      <c r="K156" s="3">
        <f t="shared" si="49"/>
        <v>-6.9121999714517518E-2</v>
      </c>
      <c r="L156" s="3">
        <f t="shared" si="50"/>
        <v>0.14533841532193939</v>
      </c>
      <c r="M156" s="6">
        <f t="shared" si="51"/>
        <v>-0.21446041503645691</v>
      </c>
    </row>
    <row r="157" spans="1:13">
      <c r="A157" s="3"/>
      <c r="B157" s="3"/>
      <c r="C157" s="3">
        <f>SUM(C153:C156)</f>
        <v>227710</v>
      </c>
      <c r="D157" s="3"/>
      <c r="E157" s="3"/>
      <c r="F157" s="3">
        <f>SUM(F153:F156)</f>
        <v>7497019</v>
      </c>
      <c r="G157" s="3"/>
      <c r="H157" s="3"/>
      <c r="I157" s="3"/>
      <c r="J157" s="1"/>
      <c r="K157" s="3">
        <f>SUM(K153:K156)</f>
        <v>0.20375509747951751</v>
      </c>
      <c r="L157" s="3">
        <f>SUM(L153:L156)</f>
        <v>0.10996006899245567</v>
      </c>
      <c r="M157" s="6">
        <f t="shared" si="51"/>
        <v>9.3795028487061838E-2</v>
      </c>
    </row>
    <row r="160" spans="1:13">
      <c r="A160" s="7" t="s">
        <v>9</v>
      </c>
      <c r="B160" s="7"/>
      <c r="C160" s="7"/>
      <c r="D160" s="10" t="s">
        <v>18</v>
      </c>
      <c r="E160" s="10"/>
      <c r="F160" s="10"/>
      <c r="G160" s="3"/>
      <c r="H160" s="3"/>
      <c r="I160" s="3"/>
      <c r="J160" s="1"/>
      <c r="K160" s="3"/>
      <c r="L160" s="3"/>
      <c r="M160" s="3"/>
    </row>
    <row r="161" spans="1:13">
      <c r="A161" s="3" t="s">
        <v>4</v>
      </c>
      <c r="B161" s="3" t="s">
        <v>19</v>
      </c>
      <c r="C161" s="3" t="s">
        <v>20</v>
      </c>
      <c r="D161" s="3" t="s">
        <v>4</v>
      </c>
      <c r="E161" s="3" t="s">
        <v>19</v>
      </c>
      <c r="F161" s="3" t="s">
        <v>20</v>
      </c>
      <c r="G161" s="3" t="s">
        <v>0</v>
      </c>
      <c r="H161" s="3" t="s">
        <v>1</v>
      </c>
      <c r="I161" s="3" t="s">
        <v>2</v>
      </c>
      <c r="J161" s="1" t="s">
        <v>3</v>
      </c>
      <c r="K161" s="3" t="s">
        <v>7</v>
      </c>
      <c r="L161" s="3" t="s">
        <v>8</v>
      </c>
      <c r="M161" s="3" t="s">
        <v>11</v>
      </c>
    </row>
    <row r="162" spans="1:13">
      <c r="A162" s="3">
        <v>0</v>
      </c>
      <c r="B162" s="3">
        <v>1</v>
      </c>
      <c r="C162" s="3">
        <v>11712</v>
      </c>
      <c r="D162" s="3">
        <v>1</v>
      </c>
      <c r="E162" s="3">
        <v>1</v>
      </c>
      <c r="F162" s="3">
        <v>485119</v>
      </c>
      <c r="G162" s="3">
        <f>C162</f>
        <v>11712</v>
      </c>
      <c r="H162" s="3">
        <f>(SUM($C$153:$C$156)-C162)</f>
        <v>215998</v>
      </c>
      <c r="I162" s="3">
        <f>F162-C162</f>
        <v>473407</v>
      </c>
      <c r="J162" s="1">
        <f>(SUM($F$15:$F$153)-SUM($C$153:$C$156)-F162)</f>
        <v>57066081</v>
      </c>
      <c r="K162" s="3">
        <f>LN((G162/(G162+H162))/(I162/(I162+J162)))</f>
        <v>1.8328123229661994</v>
      </c>
      <c r="L162" s="3">
        <f>LN((H162/(G162+H162))/(J162/(I162+J162)))</f>
        <v>-4.4542193368926432E-2</v>
      </c>
      <c r="M162" s="6">
        <f>K162-L162</f>
        <v>1.877354516335126</v>
      </c>
    </row>
    <row r="163" spans="1:13">
      <c r="A163" s="3">
        <v>1</v>
      </c>
      <c r="B163" s="3">
        <v>2</v>
      </c>
      <c r="C163" s="3">
        <v>100791</v>
      </c>
      <c r="D163" s="3">
        <v>2</v>
      </c>
      <c r="E163" s="3">
        <v>2</v>
      </c>
      <c r="F163" s="3">
        <v>4189219</v>
      </c>
      <c r="G163" s="3">
        <f t="shared" ref="G163:G166" si="52">C163</f>
        <v>100791</v>
      </c>
      <c r="H163" s="3">
        <f>(SUM($C$153:$C$156)-C163)</f>
        <v>126919</v>
      </c>
      <c r="I163" s="3">
        <f t="shared" ref="I163:I166" si="53">F163-C163</f>
        <v>4088428</v>
      </c>
      <c r="J163" s="1">
        <f>(SUM($F$153:$F$156)-SUM($C$153:$C$156)-F163)</f>
        <v>3080090</v>
      </c>
      <c r="K163" s="3">
        <f t="shared" ref="K163:K166" si="54">LN((G163/(G163+H163))/(I163/(I163+J163)))</f>
        <v>-0.25348542901148163</v>
      </c>
      <c r="L163" s="3">
        <f t="shared" ref="L163:L166" si="55">LN((H163/(G163+H163))/(J163/(I163+J163)))</f>
        <v>0.26021631951330748</v>
      </c>
      <c r="M163" s="6">
        <f t="shared" ref="M163:M167" si="56">K163-L163</f>
        <v>-0.51370174852478911</v>
      </c>
    </row>
    <row r="164" spans="1:13">
      <c r="A164" s="3">
        <v>2</v>
      </c>
      <c r="B164" s="3">
        <v>3</v>
      </c>
      <c r="C164" s="3">
        <v>590</v>
      </c>
      <c r="D164" s="3">
        <v>3</v>
      </c>
      <c r="E164" s="3">
        <v>3</v>
      </c>
      <c r="F164" s="3">
        <v>62974</v>
      </c>
      <c r="G164" s="3">
        <f t="shared" si="52"/>
        <v>590</v>
      </c>
      <c r="H164" s="3">
        <f>(SUM($C$153:$C$156)-C164)</f>
        <v>227120</v>
      </c>
      <c r="I164" s="3">
        <f t="shared" si="53"/>
        <v>62384</v>
      </c>
      <c r="J164" s="1">
        <f>(SUM($F$153:$F$156)-SUM($C$153:$C$156)-F164)</f>
        <v>7206335</v>
      </c>
      <c r="K164" s="3">
        <f t="shared" si="54"/>
        <v>-1.1976791124376369</v>
      </c>
      <c r="L164" s="3">
        <f t="shared" si="55"/>
        <v>6.0251947853218408E-3</v>
      </c>
      <c r="M164" s="6">
        <f t="shared" si="56"/>
        <v>-1.2037043072229587</v>
      </c>
    </row>
    <row r="165" spans="1:13">
      <c r="A165" s="3">
        <v>3</v>
      </c>
      <c r="B165" s="3">
        <v>4</v>
      </c>
      <c r="C165" s="3">
        <v>102218</v>
      </c>
      <c r="D165" s="3">
        <v>4</v>
      </c>
      <c r="E165" s="3">
        <v>4</v>
      </c>
      <c r="F165" s="3">
        <v>3840397</v>
      </c>
      <c r="G165" s="3">
        <f t="shared" si="52"/>
        <v>102218</v>
      </c>
      <c r="H165" s="3">
        <f>(SUM($C$153:$C$156)-C165)</f>
        <v>125492</v>
      </c>
      <c r="I165" s="3">
        <f t="shared" si="53"/>
        <v>3738179</v>
      </c>
      <c r="J165" s="1">
        <f>(SUM($F$153:$F$156)-SUM($C$153:$C$156)-F165)</f>
        <v>3428912</v>
      </c>
      <c r="K165" s="3">
        <f t="shared" si="54"/>
        <v>-0.15006384247675378</v>
      </c>
      <c r="L165" s="3">
        <f t="shared" si="55"/>
        <v>0.14142596630183948</v>
      </c>
      <c r="M165" s="6">
        <f t="shared" si="56"/>
        <v>-0.29148980877859326</v>
      </c>
    </row>
    <row r="166" spans="1:13">
      <c r="A166" s="3">
        <v>4</v>
      </c>
      <c r="B166" s="3">
        <v>5</v>
      </c>
      <c r="C166" s="3">
        <v>12424</v>
      </c>
      <c r="D166" s="3">
        <v>6</v>
      </c>
      <c r="E166" s="3">
        <v>5</v>
      </c>
      <c r="F166" s="3">
        <v>493641</v>
      </c>
      <c r="G166" s="3">
        <f t="shared" si="52"/>
        <v>12424</v>
      </c>
      <c r="H166" s="3">
        <f>(SUM($C$119:$C$129)-C166)</f>
        <v>215285</v>
      </c>
      <c r="I166" s="3">
        <f t="shared" si="53"/>
        <v>481217</v>
      </c>
      <c r="J166" s="1">
        <f>(SUM($F$119:$F$129)-SUM($C$119:$C$129)-F166)</f>
        <v>6762003</v>
      </c>
      <c r="K166" s="3">
        <f t="shared" si="54"/>
        <v>-0.19693558606778611</v>
      </c>
      <c r="L166" s="3">
        <f t="shared" si="55"/>
        <v>1.2640944700311584E-2</v>
      </c>
      <c r="M166" s="6">
        <f t="shared" si="56"/>
        <v>-0.20957653076809768</v>
      </c>
    </row>
    <row r="167" spans="1:13">
      <c r="A167" s="3"/>
      <c r="B167" s="3"/>
      <c r="C167" s="3">
        <f>SUM(C162:C166)</f>
        <v>227735</v>
      </c>
      <c r="D167" s="3"/>
      <c r="E167" s="3"/>
      <c r="F167" s="3">
        <f>SUM(F162:F166)</f>
        <v>9071350</v>
      </c>
      <c r="G167" s="3"/>
      <c r="H167" s="3"/>
      <c r="I167" s="3"/>
      <c r="J167" s="1"/>
      <c r="K167" s="3">
        <f>SUM(K162:K166)</f>
        <v>3.4648352972541013E-2</v>
      </c>
      <c r="L167" s="3">
        <f>SUM(L162:L166)</f>
        <v>0.37576623193185393</v>
      </c>
      <c r="M167" s="6">
        <f t="shared" si="56"/>
        <v>-0.34111787895931289</v>
      </c>
    </row>
    <row r="169" spans="1:13">
      <c r="A169" s="7" t="s">
        <v>9</v>
      </c>
      <c r="B169" s="7"/>
      <c r="C169" s="7"/>
      <c r="D169" s="7" t="s">
        <v>21</v>
      </c>
      <c r="E169" s="7"/>
      <c r="F169" s="7"/>
      <c r="G169" s="3"/>
      <c r="H169" s="3"/>
      <c r="I169" s="3"/>
      <c r="J169" s="1"/>
      <c r="K169" s="3"/>
      <c r="L169" s="3"/>
      <c r="M169" s="3"/>
    </row>
    <row r="170" spans="1:13" s="2" customFormat="1">
      <c r="A170" s="3" t="s">
        <v>4</v>
      </c>
      <c r="B170" s="3" t="s">
        <v>19</v>
      </c>
      <c r="C170" s="3" t="s">
        <v>20</v>
      </c>
      <c r="D170" s="3" t="s">
        <v>4</v>
      </c>
      <c r="E170" s="3" t="s">
        <v>19</v>
      </c>
      <c r="F170" s="3" t="s">
        <v>20</v>
      </c>
      <c r="G170" s="3" t="s">
        <v>0</v>
      </c>
      <c r="H170" s="3" t="s">
        <v>1</v>
      </c>
      <c r="I170" s="3" t="s">
        <v>2</v>
      </c>
      <c r="J170" s="1" t="s">
        <v>3</v>
      </c>
      <c r="K170" s="3" t="s">
        <v>7</v>
      </c>
      <c r="L170" s="3" t="s">
        <v>8</v>
      </c>
      <c r="M170" s="3" t="s">
        <v>11</v>
      </c>
    </row>
    <row r="171" spans="1:13" s="2" customFormat="1">
      <c r="A171" s="1">
        <v>0</v>
      </c>
      <c r="B171" s="3">
        <v>1</v>
      </c>
      <c r="C171" s="3">
        <v>82625</v>
      </c>
      <c r="D171" s="1">
        <v>1</v>
      </c>
      <c r="E171" s="3">
        <v>1</v>
      </c>
      <c r="F171" s="3">
        <v>4042328</v>
      </c>
      <c r="G171" s="3">
        <f>C171</f>
        <v>82625</v>
      </c>
      <c r="H171" s="3">
        <f>(SUM($C$3:$C$9))-C171</f>
        <v>145110</v>
      </c>
      <c r="I171" s="3">
        <f>F171-C171</f>
        <v>3959703</v>
      </c>
      <c r="J171" s="1">
        <f>(SUM($F$3:$F$9)-SUM($C$3:$C$9)-F171)</f>
        <v>4801287</v>
      </c>
      <c r="K171" s="3">
        <f>LN((G171/(G171+H171))/(I171/(I171+J171)))</f>
        <v>-0.21973048430117614</v>
      </c>
      <c r="L171" s="3">
        <f>LN((H171/(G171+H171))/(J171/(I171+J171)))</f>
        <v>0.15073430850896219</v>
      </c>
      <c r="M171" s="6">
        <f>K171-L171</f>
        <v>-0.37046479281013833</v>
      </c>
    </row>
    <row r="172" spans="1:13" s="2" customFormat="1">
      <c r="A172" s="3">
        <v>1</v>
      </c>
      <c r="B172" s="3">
        <v>2</v>
      </c>
      <c r="C172" s="3">
        <v>134491</v>
      </c>
      <c r="D172" s="3">
        <v>2</v>
      </c>
      <c r="E172" s="3">
        <v>2</v>
      </c>
      <c r="F172" s="3">
        <v>4268675</v>
      </c>
      <c r="G172" s="3">
        <f t="shared" ref="G172:G175" si="57">C172</f>
        <v>134491</v>
      </c>
      <c r="H172" s="3">
        <f>(SUM($C$3:$C$9))-C172</f>
        <v>93244</v>
      </c>
      <c r="I172" s="3">
        <f t="shared" ref="I172:I175" si="58">F172-C172</f>
        <v>4134184</v>
      </c>
      <c r="J172" s="1">
        <f>(SUM($F$3:$F$9)-SUM($C$3:$C$9)-F172)</f>
        <v>4574940</v>
      </c>
      <c r="K172" s="3">
        <f t="shared" ref="K172:K175" si="59">LN((G172/(G172+H172))/(I172/(I172+J172)))</f>
        <v>0.21839585255867372</v>
      </c>
      <c r="L172" s="3">
        <f t="shared" ref="L172:L173" si="60">LN((H172/(G172+H172))/(J172/(I172+J172)))</f>
        <v>-0.24918533112406316</v>
      </c>
      <c r="M172" s="6">
        <f t="shared" ref="M172:M176" si="61">K172-L172</f>
        <v>0.46758118368273688</v>
      </c>
    </row>
    <row r="173" spans="1:13" s="2" customFormat="1">
      <c r="A173" s="3">
        <v>2</v>
      </c>
      <c r="B173" s="3">
        <v>3</v>
      </c>
      <c r="C173" s="3">
        <v>10505</v>
      </c>
      <c r="D173" s="3">
        <v>3</v>
      </c>
      <c r="E173" s="3">
        <v>3</v>
      </c>
      <c r="F173" s="3">
        <v>731920</v>
      </c>
      <c r="G173" s="3">
        <f t="shared" si="57"/>
        <v>10505</v>
      </c>
      <c r="H173" s="3">
        <f>(SUM($C$3:$C$9))-C173</f>
        <v>217230</v>
      </c>
      <c r="I173" s="3">
        <f t="shared" si="58"/>
        <v>721415</v>
      </c>
      <c r="J173" s="1">
        <f>(SUM($F$3:$F$9)-SUM($C$3:$C$9)-F173)</f>
        <v>8111695</v>
      </c>
      <c r="K173" s="3">
        <f t="shared" si="59"/>
        <v>-0.57128345917192092</v>
      </c>
      <c r="L173" s="3">
        <f t="shared" si="60"/>
        <v>3.797434125112361E-2</v>
      </c>
      <c r="M173" s="6">
        <f t="shared" si="61"/>
        <v>-0.60925780042304456</v>
      </c>
    </row>
    <row r="174" spans="1:13" s="2" customFormat="1">
      <c r="A174" s="3">
        <v>3</v>
      </c>
      <c r="B174" s="3">
        <v>4</v>
      </c>
      <c r="C174" s="3">
        <v>114</v>
      </c>
      <c r="D174" s="3">
        <v>4</v>
      </c>
      <c r="E174" s="3">
        <v>4</v>
      </c>
      <c r="F174" s="3">
        <v>27678</v>
      </c>
      <c r="G174" s="3">
        <f t="shared" si="57"/>
        <v>114</v>
      </c>
      <c r="H174" s="3">
        <f>(SUM($C$3:$C$9))-C174</f>
        <v>227621</v>
      </c>
      <c r="I174" s="3">
        <f t="shared" si="58"/>
        <v>27564</v>
      </c>
      <c r="J174" s="1">
        <f>(SUM($F$3:$F$9)-SUM($C$3:$C$9)-F174)</f>
        <v>8815937</v>
      </c>
      <c r="K174" s="3">
        <f t="shared" si="59"/>
        <v>-1.828811958411001</v>
      </c>
      <c r="L174" s="3">
        <f>LN((H174/(G174+H174))/(J174/(I174+J174)))</f>
        <v>2.62102553359419E-3</v>
      </c>
      <c r="M174" s="6">
        <f t="shared" si="61"/>
        <v>-1.8314329839445951</v>
      </c>
    </row>
    <row r="175" spans="1:13" s="2" customFormat="1">
      <c r="A175" s="3">
        <v>4</v>
      </c>
      <c r="B175" s="3">
        <v>5</v>
      </c>
      <c r="C175" s="3">
        <v>0.1</v>
      </c>
      <c r="D175" s="3"/>
      <c r="E175" s="3">
        <v>5</v>
      </c>
      <c r="F175" s="3">
        <v>749</v>
      </c>
      <c r="G175" s="3">
        <f t="shared" si="57"/>
        <v>0.1</v>
      </c>
      <c r="H175" s="3">
        <f>(SUM($C$3:$C$9))-C175</f>
        <v>227734.9</v>
      </c>
      <c r="I175" s="3">
        <f t="shared" si="58"/>
        <v>748.9</v>
      </c>
      <c r="J175" s="1">
        <f>(SUM($F$3:$F$9)-SUM($C$3:$C$9)-F175)</f>
        <v>8842866</v>
      </c>
      <c r="K175" s="3">
        <f t="shared" si="59"/>
        <v>-5.2619222311461327</v>
      </c>
      <c r="L175" s="3">
        <f>LN((H175/(G175+H175))/(J175/(I175+J175)))</f>
        <v>8.4247044541179171E-5</v>
      </c>
      <c r="M175" s="6">
        <f t="shared" si="61"/>
        <v>-5.2620064781906741</v>
      </c>
    </row>
    <row r="176" spans="1:13" s="2" customFormat="1">
      <c r="A176" s="1"/>
      <c r="B176" s="1"/>
      <c r="C176" s="1">
        <f>SUM(C171:C175)</f>
        <v>227735.1</v>
      </c>
      <c r="D176" s="1"/>
      <c r="E176" s="1"/>
      <c r="F176" s="1">
        <f>SUM(F171:F175)</f>
        <v>9071350</v>
      </c>
      <c r="G176" s="3"/>
      <c r="H176" s="3"/>
      <c r="I176" s="3"/>
      <c r="J176" s="1"/>
      <c r="K176" s="1">
        <f>SUM(K171:K175)</f>
        <v>-7.6633522804715568</v>
      </c>
      <c r="L176" s="1">
        <f>SUM(L171:L175)</f>
        <v>-5.7771408785841992E-2</v>
      </c>
      <c r="M176" s="6">
        <f t="shared" si="61"/>
        <v>-7.6055808716857145</v>
      </c>
    </row>
  </sheetData>
  <mergeCells count="18">
    <mergeCell ref="A133:C133"/>
    <mergeCell ref="D133:F133"/>
    <mergeCell ref="A1:C1"/>
    <mergeCell ref="D1:F1"/>
    <mergeCell ref="A15:C15"/>
    <mergeCell ref="D15:F15"/>
    <mergeCell ref="A169:C169"/>
    <mergeCell ref="D169:F169"/>
    <mergeCell ref="A160:C160"/>
    <mergeCell ref="D160:F160"/>
    <mergeCell ref="A106:C106"/>
    <mergeCell ref="D106:F106"/>
    <mergeCell ref="A151:C151"/>
    <mergeCell ref="D151:F151"/>
    <mergeCell ref="A117:C117"/>
    <mergeCell ref="D117:F117"/>
    <mergeCell ref="A142:C142"/>
    <mergeCell ref="D142:F1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Peso_E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Jeison Rincon Garzon</dc:creator>
  <cp:lastModifiedBy>TOSHIBA</cp:lastModifiedBy>
  <dcterms:created xsi:type="dcterms:W3CDTF">2016-10-20T02:05:09Z</dcterms:created>
  <dcterms:modified xsi:type="dcterms:W3CDTF">2018-05-28T22:05:53Z</dcterms:modified>
</cp:coreProperties>
</file>